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44212373-F905-4F2C-AC9D-CBB7DC0C21C6}" xr6:coauthVersionLast="47" xr6:coauthVersionMax="47" xr10:uidLastSave="{00000000-0000-0000-0000-000000000000}"/>
  <workbookProtection workbookAlgorithmName="SHA-512" workbookHashValue="LKGhrYR6fjF8nVYc+5Sj9RPVnWhaUXos+0tJRByyf2c+YLsPPr1kOQs2RSFhPWqoPsYg9M9Ntd022pqXsJ3Peg==" workbookSaltValue="dWx4sEZki9qOOJXeyJBPJg==" workbookSpinCount="100000" lockStructure="1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6"/>
  <c r="Z39" i="7"/>
  <c r="Z39" i="8"/>
  <c r="Z39" i="9"/>
  <c r="Z39" i="11"/>
  <c r="Z39" i="12"/>
  <c r="Y39" i="12"/>
  <c r="Z39" i="13"/>
  <c r="Z39" i="14"/>
  <c r="Y39" i="14"/>
  <c r="Z39" i="15"/>
  <c r="Z39" i="16"/>
  <c r="Z39" i="18"/>
  <c r="Z39" i="19"/>
  <c r="Z39" i="20"/>
  <c r="Y39" i="20"/>
  <c r="Z39" i="21"/>
  <c r="Z39" i="22"/>
  <c r="Y39" i="22"/>
  <c r="Z39" i="23"/>
  <c r="Z39" i="25"/>
  <c r="Z39" i="26"/>
  <c r="Z39" i="27"/>
  <c r="Z39" i="28"/>
  <c r="Z39" i="29"/>
  <c r="Z39" i="30"/>
  <c r="Y39" i="31"/>
  <c r="Z39" i="31" s="1"/>
  <c r="Z39" i="1"/>
  <c r="W39" i="2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Z39" i="10" s="1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Z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1"/>
  <c r="Y39" i="1" s="1"/>
  <c r="J39" i="1"/>
  <c r="G38" i="5"/>
  <c r="G40" i="5" s="1"/>
  <c r="H39" i="5" s="1"/>
  <c r="H40" i="5" s="1"/>
  <c r="I39" i="5" s="1"/>
  <c r="I40" i="5" s="1"/>
  <c r="K39" i="5" s="1"/>
  <c r="E38" i="5"/>
  <c r="E40" i="5" s="1"/>
  <c r="Y38" i="7"/>
  <c r="Y40" i="7" s="1"/>
  <c r="R38" i="8"/>
  <c r="K38" i="9"/>
  <c r="M38" i="10"/>
  <c r="K38" i="10"/>
  <c r="AA38" i="13"/>
  <c r="AA40" i="13" s="1"/>
  <c r="J38" i="13"/>
  <c r="I38" i="13"/>
  <c r="C38" i="15"/>
  <c r="C40" i="15" s="1"/>
  <c r="J38" i="16"/>
  <c r="P38" i="19"/>
  <c r="P38" i="21"/>
  <c r="D38" i="21"/>
  <c r="D40" i="21" s="1"/>
  <c r="P38" i="22"/>
  <c r="M38" i="23"/>
  <c r="O38" i="26"/>
  <c r="G38" i="27"/>
  <c r="G40" i="27" s="1"/>
  <c r="H39" i="27" s="1"/>
  <c r="F38" i="27"/>
  <c r="F40" i="27" s="1"/>
  <c r="L38" i="29"/>
  <c r="R38" i="3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M38" i="9" s="1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V38" i="12" s="1"/>
  <c r="U36" i="12"/>
  <c r="U38" i="12" s="1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W38" i="15" s="1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P38" i="17" s="1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H38" i="18" s="1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H38" i="20" s="1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V38" i="3" s="1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N38" i="4" s="1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W38" i="7" s="1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P38" i="8" s="1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I38" i="16" s="1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AA38" i="22" s="1"/>
  <c r="AA40" i="22" s="1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Y38" i="23" s="1"/>
  <c r="Y40" i="23" s="1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J38" i="24" s="1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K38" i="25" s="1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C38" i="26" s="1"/>
  <c r="C40" i="26" s="1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S38" i="28" s="1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S38" i="31" s="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M17" i="2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F17" i="2"/>
  <c r="E17" i="2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Z17" i="3" s="1"/>
  <c r="W17" i="3"/>
  <c r="W38" i="3" s="1"/>
  <c r="V17" i="3"/>
  <c r="U17" i="3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M17" i="3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U17" i="4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F17" i="4"/>
  <c r="E17" i="4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W38" i="5" s="1"/>
  <c r="V17" i="5"/>
  <c r="U17" i="5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M17" i="5"/>
  <c r="L17" i="5"/>
  <c r="L38" i="5" s="1"/>
  <c r="K17" i="5"/>
  <c r="K38" i="5" s="1"/>
  <c r="J17" i="5"/>
  <c r="I17" i="5"/>
  <c r="I38" i="5" s="1"/>
  <c r="H17" i="5"/>
  <c r="H38" i="5" s="1"/>
  <c r="G17" i="5"/>
  <c r="F17" i="5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Z17" i="7"/>
  <c r="Y17" i="7"/>
  <c r="X17" i="7"/>
  <c r="X38" i="7" s="1"/>
  <c r="W17" i="7"/>
  <c r="V17" i="7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V17" i="8"/>
  <c r="V38" i="8" s="1"/>
  <c r="U17" i="8"/>
  <c r="T17" i="8"/>
  <c r="T38" i="8" s="1"/>
  <c r="S17" i="8"/>
  <c r="S38" i="8" s="1"/>
  <c r="R17" i="8"/>
  <c r="Q17" i="8"/>
  <c r="Q38" i="8" s="1"/>
  <c r="P17" i="8"/>
  <c r="O17" i="8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M17" i="9"/>
  <c r="L17" i="9"/>
  <c r="L38" i="9" s="1"/>
  <c r="K17" i="9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L17" i="10"/>
  <c r="L38" i="10" s="1"/>
  <c r="K17" i="10"/>
  <c r="J17" i="10"/>
  <c r="J38" i="10" s="1"/>
  <c r="I17" i="10"/>
  <c r="I38" i="10" s="1"/>
  <c r="H17" i="10"/>
  <c r="H38" i="10" s="1"/>
  <c r="G17" i="10"/>
  <c r="F17" i="10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I17" i="13"/>
  <c r="H17" i="13"/>
  <c r="H38" i="13" s="1"/>
  <c r="G17" i="13"/>
  <c r="G38" i="13" s="1"/>
  <c r="G40" i="13" s="1"/>
  <c r="H39" i="13" s="1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V17" i="15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I17" i="16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F17" i="27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H40" i="31" l="1"/>
  <c r="I39" i="31" s="1"/>
  <c r="I40" i="31" s="1"/>
  <c r="Z17" i="25"/>
  <c r="H40" i="27"/>
  <c r="I39" i="27" s="1"/>
  <c r="I40" i="27" s="1"/>
  <c r="D38" i="1"/>
  <c r="D40" i="1" s="1"/>
  <c r="C38" i="31"/>
  <c r="C40" i="31" s="1"/>
  <c r="K38" i="31"/>
  <c r="C38" i="30"/>
  <c r="C40" i="30" s="1"/>
  <c r="K38" i="30"/>
  <c r="S38" i="30"/>
  <c r="K38" i="29"/>
  <c r="S38" i="29"/>
  <c r="C38" i="28"/>
  <c r="C40" i="28" s="1"/>
  <c r="K38" i="28"/>
  <c r="C38" i="27"/>
  <c r="C40" i="27" s="1"/>
  <c r="K38" i="27"/>
  <c r="S38" i="27"/>
  <c r="K38" i="26"/>
  <c r="S38" i="26"/>
  <c r="C38" i="25"/>
  <c r="C40" i="25" s="1"/>
  <c r="S38" i="25"/>
  <c r="AA38" i="25"/>
  <c r="AA40" i="25" s="1"/>
  <c r="R38" i="24"/>
  <c r="AA38" i="24"/>
  <c r="AA40" i="24" s="1"/>
  <c r="J38" i="23"/>
  <c r="R38" i="23"/>
  <c r="Z17" i="23"/>
  <c r="H40" i="14"/>
  <c r="I39" i="14" s="1"/>
  <c r="I40" i="14" s="1"/>
  <c r="H40" i="13"/>
  <c r="I39" i="13" s="1"/>
  <c r="I40" i="13" s="1"/>
  <c r="J40" i="13" s="1"/>
  <c r="H40" i="11"/>
  <c r="I39" i="11" s="1"/>
  <c r="I40" i="11" s="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F38" i="7"/>
  <c r="F40" i="7" s="1"/>
  <c r="N38" i="7"/>
  <c r="V38" i="7"/>
  <c r="E38" i="6"/>
  <c r="E40" i="6" s="1"/>
  <c r="M38" i="6"/>
  <c r="U38" i="6"/>
  <c r="M38" i="5"/>
  <c r="U38" i="5"/>
  <c r="X38" i="24"/>
  <c r="J38" i="22"/>
  <c r="R38" i="22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Q38" i="16"/>
  <c r="Y38" i="16"/>
  <c r="Y40" i="16" s="1"/>
  <c r="X40" i="15"/>
  <c r="X38" i="14"/>
  <c r="Z17" i="14"/>
  <c r="Z17" i="13"/>
  <c r="X38" i="13"/>
  <c r="Z17" i="12"/>
  <c r="X38" i="12"/>
  <c r="Z17" i="11"/>
  <c r="X38" i="11"/>
  <c r="Z17" i="10"/>
  <c r="X38" i="10"/>
  <c r="X38" i="9"/>
  <c r="Z17" i="9"/>
  <c r="Z38" i="8"/>
  <c r="X40" i="8"/>
  <c r="Z40" i="8" s="1"/>
  <c r="I40" i="7"/>
  <c r="J40" i="7" s="1"/>
  <c r="X38" i="29"/>
  <c r="Z17" i="16"/>
  <c r="I38" i="15"/>
  <c r="Q38" i="15"/>
  <c r="Z17" i="15"/>
  <c r="Y38" i="15"/>
  <c r="Y40" i="15" s="1"/>
  <c r="X38" i="18"/>
  <c r="Z38" i="1"/>
  <c r="X40" i="1"/>
  <c r="Z40" i="1" s="1"/>
  <c r="H40" i="30"/>
  <c r="I39" i="30" s="1"/>
  <c r="I40" i="30" s="1"/>
  <c r="H40" i="29"/>
  <c r="I39" i="29" s="1"/>
  <c r="I40" i="29" s="1"/>
  <c r="H40" i="28"/>
  <c r="I39" i="28" s="1"/>
  <c r="I40" i="28" s="1"/>
  <c r="H40" i="26"/>
  <c r="I39" i="26" s="1"/>
  <c r="I40" i="26" s="1"/>
  <c r="J40" i="26" s="1"/>
  <c r="H40" i="25"/>
  <c r="I39" i="25" s="1"/>
  <c r="I40" i="25" s="1"/>
  <c r="K39" i="25" s="1"/>
  <c r="Z17" i="31"/>
  <c r="Y38" i="31"/>
  <c r="Y40" i="31" s="1"/>
  <c r="Z38" i="23"/>
  <c r="X40" i="23"/>
  <c r="Z40" i="23" s="1"/>
  <c r="S38" i="1"/>
  <c r="Z38" i="19"/>
  <c r="X40" i="19"/>
  <c r="Z40" i="19" s="1"/>
  <c r="Z38" i="31"/>
  <c r="X40" i="31"/>
  <c r="Z17" i="30"/>
  <c r="X38" i="30"/>
  <c r="Z17" i="28"/>
  <c r="X38" i="28"/>
  <c r="Z17" i="27"/>
  <c r="X38" i="27"/>
  <c r="Z17" i="26"/>
  <c r="X38" i="26"/>
  <c r="X40" i="25"/>
  <c r="Z40" i="25" s="1"/>
  <c r="Z38" i="25"/>
  <c r="H40" i="24"/>
  <c r="I39" i="24" s="1"/>
  <c r="I40" i="24" s="1"/>
  <c r="J40" i="24" s="1"/>
  <c r="H40" i="23"/>
  <c r="I39" i="23" s="1"/>
  <c r="I40" i="23" s="1"/>
  <c r="J40" i="23" s="1"/>
  <c r="R38" i="2"/>
  <c r="AA38" i="2"/>
  <c r="AA40" i="2" s="1"/>
  <c r="Z27" i="15"/>
  <c r="X38" i="20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X38" i="3"/>
  <c r="X40" i="7"/>
  <c r="Z40" i="7" s="1"/>
  <c r="Z38" i="7"/>
  <c r="H40" i="6"/>
  <c r="I39" i="6" s="1"/>
  <c r="I40" i="6" s="1"/>
  <c r="F38" i="5"/>
  <c r="F40" i="5" s="1"/>
  <c r="N38" i="5"/>
  <c r="V38" i="5"/>
  <c r="F38" i="4"/>
  <c r="F40" i="4" s="1"/>
  <c r="V38" i="4"/>
  <c r="N38" i="3"/>
  <c r="F38" i="2"/>
  <c r="F40" i="2" s="1"/>
  <c r="N38" i="2"/>
  <c r="V38" i="2"/>
  <c r="Z27" i="5"/>
  <c r="Z27" i="4"/>
  <c r="Z27" i="3"/>
  <c r="Z27" i="2"/>
  <c r="Z36" i="31"/>
  <c r="X40" i="6"/>
  <c r="Z40" i="6" s="1"/>
  <c r="Z38" i="6"/>
  <c r="H40" i="4"/>
  <c r="I39" i="4" s="1"/>
  <c r="I40" i="4" s="1"/>
  <c r="J40" i="4" s="1"/>
  <c r="H40" i="3"/>
  <c r="I39" i="3" s="1"/>
  <c r="I40" i="3" s="1"/>
  <c r="K39" i="3" s="1"/>
  <c r="H40" i="2"/>
  <c r="I39" i="2" s="1"/>
  <c r="I40" i="2" s="1"/>
  <c r="X38" i="21"/>
  <c r="Z17" i="5"/>
  <c r="X38" i="5"/>
  <c r="Z17" i="4"/>
  <c r="X38" i="4"/>
  <c r="Z17" i="2"/>
  <c r="X38" i="2"/>
  <c r="Z17" i="22"/>
  <c r="Z17" i="19"/>
  <c r="X38" i="17"/>
  <c r="G38" i="16"/>
  <c r="G40" i="16" s="1"/>
  <c r="H39" i="16" s="1"/>
  <c r="H40" i="16" s="1"/>
  <c r="I39" i="16" s="1"/>
  <c r="I40" i="16" s="1"/>
  <c r="J40" i="16" s="1"/>
  <c r="O38" i="16"/>
  <c r="F38" i="15"/>
  <c r="F40" i="15" s="1"/>
  <c r="N38" i="15"/>
  <c r="V38" i="15"/>
  <c r="F38" i="14"/>
  <c r="F40" i="14" s="1"/>
  <c r="N38" i="14"/>
  <c r="V38" i="14"/>
  <c r="E38" i="13"/>
  <c r="E40" i="13" s="1"/>
  <c r="M38" i="13"/>
  <c r="U38" i="13"/>
  <c r="E38" i="11"/>
  <c r="E40" i="11" s="1"/>
  <c r="M38" i="11"/>
  <c r="U38" i="11"/>
  <c r="E38" i="10"/>
  <c r="E40" i="10" s="1"/>
  <c r="U38" i="10"/>
  <c r="U38" i="9"/>
  <c r="Z17" i="6"/>
  <c r="Z27" i="31"/>
  <c r="Z27" i="28"/>
  <c r="Z27" i="27"/>
  <c r="Z36" i="5"/>
  <c r="X38" i="22"/>
  <c r="X38" i="16"/>
  <c r="G38" i="15"/>
  <c r="G40" i="15" s="1"/>
  <c r="H39" i="15" s="1"/>
  <c r="H40" i="15" s="1"/>
  <c r="I39" i="15" s="1"/>
  <c r="I40" i="15" s="1"/>
  <c r="K39" i="15" s="1"/>
  <c r="O38" i="14"/>
  <c r="W38" i="14"/>
  <c r="F38" i="13"/>
  <c r="F40" i="13" s="1"/>
  <c r="V38" i="13"/>
  <c r="F38" i="12"/>
  <c r="F40" i="12" s="1"/>
  <c r="N38" i="11"/>
  <c r="V38" i="11"/>
  <c r="F38" i="10"/>
  <c r="F40" i="10" s="1"/>
  <c r="N38" i="10"/>
  <c r="V38" i="10"/>
  <c r="F38" i="9"/>
  <c r="F40" i="9" s="1"/>
  <c r="N38" i="9"/>
  <c r="V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Z27" i="19"/>
  <c r="K39" i="23"/>
  <c r="N39" i="23" s="1"/>
  <c r="J40" i="15"/>
  <c r="J40" i="28"/>
  <c r="K39" i="28"/>
  <c r="J40" i="9"/>
  <c r="K39" i="9"/>
  <c r="J40" i="30"/>
  <c r="K39" i="30"/>
  <c r="J40" i="11"/>
  <c r="K39" i="11"/>
  <c r="N39" i="5"/>
  <c r="K40" i="5"/>
  <c r="L39" i="5" s="1"/>
  <c r="L40" i="5" s="1"/>
  <c r="M39" i="5" s="1"/>
  <c r="M40" i="5" s="1"/>
  <c r="J40" i="17"/>
  <c r="K39" i="17"/>
  <c r="J40" i="27"/>
  <c r="K39" i="27"/>
  <c r="J40" i="31"/>
  <c r="K39" i="31"/>
  <c r="K39" i="29"/>
  <c r="J40" i="29"/>
  <c r="J40" i="19"/>
  <c r="K39" i="19"/>
  <c r="J40" i="18"/>
  <c r="K39" i="18"/>
  <c r="J40" i="14"/>
  <c r="K39" i="14"/>
  <c r="J40" i="12"/>
  <c r="K39" i="12"/>
  <c r="J40" i="20"/>
  <c r="K39" i="20"/>
  <c r="J40" i="1"/>
  <c r="K39" i="1"/>
  <c r="J40" i="21"/>
  <c r="K39" i="21"/>
  <c r="K39" i="22"/>
  <c r="K39" i="7"/>
  <c r="J40" i="2"/>
  <c r="K39" i="2"/>
  <c r="J40" i="6"/>
  <c r="K39" i="6"/>
  <c r="K39" i="24"/>
  <c r="K39" i="16"/>
  <c r="K39" i="13"/>
  <c r="J40" i="5"/>
  <c r="K39" i="8"/>
  <c r="N39" i="15" l="1"/>
  <c r="K40" i="15"/>
  <c r="L39" i="15" s="1"/>
  <c r="L40" i="15" s="1"/>
  <c r="M39" i="15" s="1"/>
  <c r="M40" i="15" s="1"/>
  <c r="Z38" i="27"/>
  <c r="X40" i="27"/>
  <c r="Z40" i="27" s="1"/>
  <c r="K40" i="23"/>
  <c r="L39" i="23" s="1"/>
  <c r="L40" i="23" s="1"/>
  <c r="M39" i="23" s="1"/>
  <c r="M40" i="23" s="1"/>
  <c r="J40" i="25"/>
  <c r="J40" i="3"/>
  <c r="Z38" i="4"/>
  <c r="X40" i="4"/>
  <c r="Z40" i="4" s="1"/>
  <c r="X40" i="9"/>
  <c r="Z40" i="9" s="1"/>
  <c r="Z38" i="9"/>
  <c r="J40" i="10"/>
  <c r="K39" i="10"/>
  <c r="K39" i="4"/>
  <c r="Z38" i="28"/>
  <c r="X40" i="28"/>
  <c r="Z40" i="28" s="1"/>
  <c r="Z38" i="10"/>
  <c r="X40" i="10"/>
  <c r="Z40" i="10" s="1"/>
  <c r="Z38" i="24"/>
  <c r="X40" i="24"/>
  <c r="Z40" i="24" s="1"/>
  <c r="X40" i="5"/>
  <c r="Z40" i="5" s="1"/>
  <c r="Z38" i="5"/>
  <c r="X40" i="14"/>
  <c r="Z40" i="14" s="1"/>
  <c r="Z38" i="14"/>
  <c r="X40" i="13"/>
  <c r="Z40" i="13" s="1"/>
  <c r="Z38" i="13"/>
  <c r="K39" i="26"/>
  <c r="Z38" i="16"/>
  <c r="X40" i="16"/>
  <c r="X40" i="17"/>
  <c r="Z40" i="17" s="1"/>
  <c r="Z38" i="17"/>
  <c r="Z38" i="3"/>
  <c r="X40" i="3"/>
  <c r="Z40" i="3" s="1"/>
  <c r="Z38" i="30"/>
  <c r="X40" i="30"/>
  <c r="Z40" i="30" s="1"/>
  <c r="X40" i="29"/>
  <c r="Z40" i="29" s="1"/>
  <c r="Z38" i="29"/>
  <c r="Z38" i="11"/>
  <c r="X40" i="11"/>
  <c r="Z40" i="11" s="1"/>
  <c r="Z40" i="15"/>
  <c r="Z38" i="22"/>
  <c r="X40" i="22"/>
  <c r="Z40" i="22" s="1"/>
  <c r="X40" i="21"/>
  <c r="Z40" i="21" s="1"/>
  <c r="Z38" i="21"/>
  <c r="Z38" i="15"/>
  <c r="Z38" i="20"/>
  <c r="X40" i="20"/>
  <c r="Z40" i="20" s="1"/>
  <c r="Z38" i="26"/>
  <c r="X40" i="26"/>
  <c r="Z40" i="26" s="1"/>
  <c r="Z40" i="31"/>
  <c r="X40" i="18"/>
  <c r="Z40" i="18" s="1"/>
  <c r="Z38" i="18"/>
  <c r="Z38" i="12"/>
  <c r="X40" i="12"/>
  <c r="Z40" i="12" s="1"/>
  <c r="Z40" i="16"/>
  <c r="Z38" i="2"/>
  <c r="X40" i="2"/>
  <c r="Z40" i="2" s="1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27"/>
  <c r="K40" i="27"/>
  <c r="L39" i="27" s="1"/>
  <c r="L40" i="27" s="1"/>
  <c r="M39" i="27" s="1"/>
  <c r="M40" i="27" s="1"/>
  <c r="N39" i="30"/>
  <c r="K40" i="30"/>
  <c r="L39" i="30" s="1"/>
  <c r="L40" i="30" s="1"/>
  <c r="M39" i="30" s="1"/>
  <c r="M40" i="30" s="1"/>
  <c r="N40" i="15"/>
  <c r="O39" i="15"/>
  <c r="N39" i="29"/>
  <c r="K40" i="29"/>
  <c r="L39" i="29" s="1"/>
  <c r="L40" i="29" s="1"/>
  <c r="M39" i="29" s="1"/>
  <c r="M40" i="29" s="1"/>
  <c r="N39" i="18"/>
  <c r="K40" i="18"/>
  <c r="L39" i="18" s="1"/>
  <c r="L40" i="18" s="1"/>
  <c r="M39" i="18" s="1"/>
  <c r="M40" i="18" s="1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25"/>
  <c r="K40" i="25"/>
  <c r="L39" i="25" s="1"/>
  <c r="L40" i="25" s="1"/>
  <c r="M39" i="25" s="1"/>
  <c r="M40" i="25" s="1"/>
  <c r="N39" i="31"/>
  <c r="K40" i="31"/>
  <c r="L39" i="31" s="1"/>
  <c r="L40" i="31" s="1"/>
  <c r="M39" i="31" s="1"/>
  <c r="M40" i="31" s="1"/>
  <c r="N40" i="5"/>
  <c r="O39" i="5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26"/>
  <c r="K40" i="26"/>
  <c r="L39" i="26" s="1"/>
  <c r="L40" i="26" s="1"/>
  <c r="M39" i="26" s="1"/>
  <c r="M40" i="26" s="1"/>
  <c r="N39" i="11"/>
  <c r="K40" i="11"/>
  <c r="L39" i="11" s="1"/>
  <c r="L40" i="11" s="1"/>
  <c r="M39" i="11" s="1"/>
  <c r="M40" i="11" s="1"/>
  <c r="N39" i="28"/>
  <c r="K40" i="28"/>
  <c r="L39" i="28" s="1"/>
  <c r="L40" i="28" s="1"/>
  <c r="M39" i="28" s="1"/>
  <c r="M40" i="28" s="1"/>
  <c r="N39" i="1"/>
  <c r="K40" i="1"/>
  <c r="L39" i="1" s="1"/>
  <c r="L40" i="1" s="1"/>
  <c r="M39" i="1" s="1"/>
  <c r="M40" i="1" s="1"/>
  <c r="N40" i="23"/>
  <c r="O39" i="23"/>
  <c r="N39" i="13"/>
  <c r="K40" i="13"/>
  <c r="L39" i="13" s="1"/>
  <c r="L40" i="13" s="1"/>
  <c r="M39" i="13" s="1"/>
  <c r="M40" i="13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39" i="10" l="1"/>
  <c r="K40" i="10"/>
  <c r="L39" i="10" s="1"/>
  <c r="L40" i="10" s="1"/>
  <c r="M39" i="10" s="1"/>
  <c r="M40" i="10" s="1"/>
  <c r="N40" i="20"/>
  <c r="O39" i="20"/>
  <c r="O40" i="5"/>
  <c r="P39" i="5" s="1"/>
  <c r="P40" i="5" s="1"/>
  <c r="Q39" i="5" s="1"/>
  <c r="Q40" i="5" s="1"/>
  <c r="R39" i="5"/>
  <c r="O39" i="3"/>
  <c r="N40" i="3"/>
  <c r="N40" i="30"/>
  <c r="O39" i="30"/>
  <c r="N40" i="31"/>
  <c r="O39" i="31"/>
  <c r="N40" i="27"/>
  <c r="O39" i="27"/>
  <c r="O39" i="11"/>
  <c r="N40" i="11"/>
  <c r="N40" i="4"/>
  <c r="O39" i="4"/>
  <c r="N40" i="2"/>
  <c r="O39" i="2"/>
  <c r="N40" i="26"/>
  <c r="O39" i="26"/>
  <c r="N40" i="25"/>
  <c r="O39" i="25"/>
  <c r="N40" i="29"/>
  <c r="O39" i="29"/>
  <c r="N40" i="14"/>
  <c r="O39" i="14"/>
  <c r="N40" i="12"/>
  <c r="O39" i="12"/>
  <c r="N40" i="22"/>
  <c r="O39" i="22"/>
  <c r="N40" i="7"/>
  <c r="O39" i="7"/>
  <c r="N40" i="24"/>
  <c r="O39" i="24"/>
  <c r="N40" i="28"/>
  <c r="O39" i="28"/>
  <c r="N40" i="13"/>
  <c r="O39" i="13"/>
  <c r="O39" i="18"/>
  <c r="N40" i="18"/>
  <c r="N40" i="6"/>
  <c r="O39" i="6"/>
  <c r="O40" i="23"/>
  <c r="P39" i="23" s="1"/>
  <c r="P40" i="23" s="1"/>
  <c r="Q39" i="23" s="1"/>
  <c r="Q40" i="23" s="1"/>
  <c r="R39" i="23"/>
  <c r="N40" i="17"/>
  <c r="O39" i="17"/>
  <c r="N40" i="1"/>
  <c r="O39" i="1"/>
  <c r="N40" i="19"/>
  <c r="O39" i="19"/>
  <c r="N40" i="16"/>
  <c r="O39" i="16"/>
  <c r="O39" i="9"/>
  <c r="N40" i="9"/>
  <c r="N40" i="8"/>
  <c r="O39" i="8"/>
  <c r="O40" i="15"/>
  <c r="P39" i="15" s="1"/>
  <c r="P40" i="15" s="1"/>
  <c r="Q39" i="15" s="1"/>
  <c r="Q40" i="15" s="1"/>
  <c r="R39" i="15"/>
  <c r="N40" i="21"/>
  <c r="O39" i="21"/>
  <c r="N40" i="10" l="1"/>
  <c r="O39" i="10"/>
  <c r="O40" i="4"/>
  <c r="P39" i="4" s="1"/>
  <c r="P40" i="4" s="1"/>
  <c r="Q39" i="4" s="1"/>
  <c r="Q40" i="4" s="1"/>
  <c r="R39" i="4"/>
  <c r="O40" i="16"/>
  <c r="P39" i="16" s="1"/>
  <c r="P40" i="16" s="1"/>
  <c r="Q39" i="16" s="1"/>
  <c r="Q40" i="16" s="1"/>
  <c r="R39" i="16"/>
  <c r="O40" i="17"/>
  <c r="P39" i="17" s="1"/>
  <c r="P40" i="17" s="1"/>
  <c r="Q39" i="17" s="1"/>
  <c r="Q40" i="17" s="1"/>
  <c r="R39" i="17"/>
  <c r="O40" i="25"/>
  <c r="P39" i="25" s="1"/>
  <c r="P40" i="25" s="1"/>
  <c r="Q39" i="25" s="1"/>
  <c r="Q40" i="25" s="1"/>
  <c r="R39" i="25"/>
  <c r="R40" i="23"/>
  <c r="S39" i="23"/>
  <c r="S39" i="5"/>
  <c r="R40" i="5"/>
  <c r="O40" i="7"/>
  <c r="P39" i="7" s="1"/>
  <c r="P40" i="7" s="1"/>
  <c r="Q39" i="7" s="1"/>
  <c r="Q40" i="7" s="1"/>
  <c r="R39" i="7"/>
  <c r="O40" i="30"/>
  <c r="P39" i="30" s="1"/>
  <c r="P40" i="30" s="1"/>
  <c r="Q39" i="30" s="1"/>
  <c r="Q40" i="30" s="1"/>
  <c r="R39" i="30"/>
  <c r="O40" i="22"/>
  <c r="P39" i="22" s="1"/>
  <c r="P40" i="22" s="1"/>
  <c r="Q39" i="22" s="1"/>
  <c r="Q40" i="22" s="1"/>
  <c r="R39" i="22"/>
  <c r="O40" i="3"/>
  <c r="P39" i="3" s="1"/>
  <c r="P40" i="3" s="1"/>
  <c r="Q39" i="3" s="1"/>
  <c r="Q40" i="3" s="1"/>
  <c r="R39" i="3"/>
  <c r="O40" i="28"/>
  <c r="P39" i="28" s="1"/>
  <c r="P40" i="28" s="1"/>
  <c r="Q39" i="28" s="1"/>
  <c r="Q40" i="28" s="1"/>
  <c r="R39" i="28"/>
  <c r="R40" i="15"/>
  <c r="S39" i="15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O40" i="31"/>
  <c r="P39" i="31" s="1"/>
  <c r="P40" i="31" s="1"/>
  <c r="Q39" i="31" s="1"/>
  <c r="Q40" i="31" s="1"/>
  <c r="R39" i="31"/>
  <c r="O40" i="20"/>
  <c r="P39" i="20" s="1"/>
  <c r="P40" i="20" s="1"/>
  <c r="Q39" i="20" s="1"/>
  <c r="Q40" i="20" s="1"/>
  <c r="R39" i="20"/>
  <c r="O40" i="29"/>
  <c r="P39" i="29" s="1"/>
  <c r="P40" i="29" s="1"/>
  <c r="Q39" i="29" s="1"/>
  <c r="Q40" i="29" s="1"/>
  <c r="R39" i="29"/>
  <c r="O40" i="9"/>
  <c r="P39" i="9" s="1"/>
  <c r="P40" i="9" s="1"/>
  <c r="Q39" i="9" s="1"/>
  <c r="Q40" i="9" s="1"/>
  <c r="R39" i="9"/>
  <c r="R39" i="18"/>
  <c r="O40" i="18"/>
  <c r="P39" i="18" s="1"/>
  <c r="P40" i="18" s="1"/>
  <c r="Q39" i="18" s="1"/>
  <c r="Q40" i="18" s="1"/>
  <c r="O40" i="21"/>
  <c r="P39" i="21" s="1"/>
  <c r="P40" i="21" s="1"/>
  <c r="Q39" i="21" s="1"/>
  <c r="Q40" i="21" s="1"/>
  <c r="R39" i="21"/>
  <c r="O40" i="13"/>
  <c r="P39" i="13" s="1"/>
  <c r="P40" i="13" s="1"/>
  <c r="Q39" i="13" s="1"/>
  <c r="Q40" i="13" s="1"/>
  <c r="R39" i="13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O40" i="12"/>
  <c r="P39" i="12" s="1"/>
  <c r="P40" i="12" s="1"/>
  <c r="Q39" i="12" s="1"/>
  <c r="Q40" i="12" s="1"/>
  <c r="R39" i="12"/>
  <c r="R39" i="26"/>
  <c r="O40" i="26"/>
  <c r="P39" i="26" s="1"/>
  <c r="P40" i="26" s="1"/>
  <c r="Q39" i="26" s="1"/>
  <c r="Q40" i="26" s="1"/>
  <c r="O40" i="27"/>
  <c r="P39" i="27" s="1"/>
  <c r="P40" i="27" s="1"/>
  <c r="Q39" i="27" s="1"/>
  <c r="Q40" i="27" s="1"/>
  <c r="R39" i="27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24"/>
  <c r="P39" i="24" s="1"/>
  <c r="P40" i="24" s="1"/>
  <c r="Q39" i="24" s="1"/>
  <c r="Q40" i="24" s="1"/>
  <c r="R39" i="24"/>
  <c r="R39" i="10" l="1"/>
  <c r="O40" i="10"/>
  <c r="P39" i="10" s="1"/>
  <c r="P40" i="10" s="1"/>
  <c r="Q39" i="10" s="1"/>
  <c r="Q40" i="10" s="1"/>
  <c r="R40" i="9"/>
  <c r="S39" i="9"/>
  <c r="R40" i="17"/>
  <c r="S39" i="17"/>
  <c r="R40" i="16"/>
  <c r="S39" i="16"/>
  <c r="R40" i="11"/>
  <c r="S39" i="11"/>
  <c r="R40" i="7"/>
  <c r="S39" i="7"/>
  <c r="R40" i="24"/>
  <c r="S39" i="24"/>
  <c r="R40" i="3"/>
  <c r="S39" i="3"/>
  <c r="S39" i="21"/>
  <c r="R40" i="21"/>
  <c r="S39" i="22"/>
  <c r="R40" i="22"/>
  <c r="R40" i="28"/>
  <c r="S39" i="28"/>
  <c r="R40" i="29"/>
  <c r="S39" i="29"/>
  <c r="V39" i="5"/>
  <c r="S40" i="5"/>
  <c r="T39" i="5" s="1"/>
  <c r="T40" i="5" s="1"/>
  <c r="U39" i="5" s="1"/>
  <c r="U40" i="5" s="1"/>
  <c r="V40" i="5" s="1"/>
  <c r="W40" i="5" s="1"/>
  <c r="V39" i="23"/>
  <c r="S40" i="23"/>
  <c r="T39" i="23" s="1"/>
  <c r="T40" i="23" s="1"/>
  <c r="U39" i="23" s="1"/>
  <c r="U40" i="23" s="1"/>
  <c r="V40" i="23" s="1"/>
  <c r="W40" i="23" s="1"/>
  <c r="R40" i="12"/>
  <c r="S39" i="12"/>
  <c r="R40" i="8"/>
  <c r="S39" i="8"/>
  <c r="R40" i="18"/>
  <c r="S39" i="18"/>
  <c r="V39" i="15"/>
  <c r="S40" i="15"/>
  <c r="T39" i="15" s="1"/>
  <c r="T40" i="15" s="1"/>
  <c r="U39" i="15" s="1"/>
  <c r="U40" i="15" s="1"/>
  <c r="V40" i="15" s="1"/>
  <c r="W40" i="15" s="1"/>
  <c r="R40" i="2"/>
  <c r="S39" i="2"/>
  <c r="R40" i="27"/>
  <c r="S39" i="27"/>
  <c r="R40" i="26"/>
  <c r="S39" i="26"/>
  <c r="S39" i="13"/>
  <c r="R40" i="13"/>
  <c r="R40" i="14"/>
  <c r="S39" i="14"/>
  <c r="R40" i="6"/>
  <c r="S39" i="6"/>
  <c r="R40" i="20"/>
  <c r="S39" i="20"/>
  <c r="R40" i="1"/>
  <c r="S39" i="1"/>
  <c r="R40" i="19"/>
  <c r="S39" i="19"/>
  <c r="R40" i="31"/>
  <c r="S39" i="31"/>
  <c r="R40" i="30"/>
  <c r="S39" i="30"/>
  <c r="R40" i="25"/>
  <c r="S39" i="25"/>
  <c r="R40" i="4"/>
  <c r="S39" i="4"/>
  <c r="R40" i="10" l="1"/>
  <c r="S39" i="10"/>
  <c r="V39" i="26"/>
  <c r="S40" i="26"/>
  <c r="T39" i="26" s="1"/>
  <c r="T40" i="26" s="1"/>
  <c r="U39" i="26" s="1"/>
  <c r="U40" i="26" s="1"/>
  <c r="V40" i="26" s="1"/>
  <c r="W40" i="26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31"/>
  <c r="S40" i="31"/>
  <c r="T39" i="31" s="1"/>
  <c r="T40" i="31" s="1"/>
  <c r="U39" i="31" s="1"/>
  <c r="U40" i="31" s="1"/>
  <c r="V40" i="31" s="1"/>
  <c r="W40" i="31" s="1"/>
  <c r="V39" i="21"/>
  <c r="S40" i="21"/>
  <c r="T39" i="21" s="1"/>
  <c r="T40" i="21" s="1"/>
  <c r="U39" i="21" s="1"/>
  <c r="U40" i="21" s="1"/>
  <c r="V40" i="21" s="1"/>
  <c r="W40" i="21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25"/>
  <c r="S40" i="25"/>
  <c r="T39" i="25" s="1"/>
  <c r="T40" i="25" s="1"/>
  <c r="U39" i="25" s="1"/>
  <c r="U40" i="25" s="1"/>
  <c r="V40" i="25" s="1"/>
  <c r="W40" i="25" s="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29"/>
  <c r="S40" i="29"/>
  <c r="T39" i="29" s="1"/>
  <c r="T40" i="29" s="1"/>
  <c r="U39" i="29" s="1"/>
  <c r="U40" i="29" s="1"/>
  <c r="V40" i="29" s="1"/>
  <c r="W40" i="29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24"/>
  <c r="S40" i="24"/>
  <c r="T39" i="24" s="1"/>
  <c r="T40" i="24" s="1"/>
  <c r="U39" i="24" s="1"/>
  <c r="U40" i="24" s="1"/>
  <c r="V40" i="24" s="1"/>
  <c r="W40" i="24" s="1"/>
  <c r="V39" i="30"/>
  <c r="S40" i="30"/>
  <c r="T39" i="30" s="1"/>
  <c r="T40" i="30" s="1"/>
  <c r="U39" i="30" s="1"/>
  <c r="U40" i="30" s="1"/>
  <c r="V40" i="30" s="1"/>
  <c r="W40" i="30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10" l="1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<sst xmlns="http://schemas.openxmlformats.org/spreadsheetml/2006/main" count="3255" uniqueCount="96">
  <si>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water management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</si>
  <si>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</si>
  <si>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</si>
  <si>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</si>
  <si>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</si>
  <si>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</si>
  <si>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</si>
  <si>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</si>
  <si>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</si>
  <si>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</si>
  <si>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</si>
  <si>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</si>
  <si>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</si>
  <si>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</si>
  <si>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</si>
  <si>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</si>
  <si>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</si>
  <si>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</si>
  <si>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</si>
  <si>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</si>
  <si>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</si>
  <si>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</si>
  <si>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</si>
  <si>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</si>
  <si>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</si>
  <si>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</si>
  <si>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</si>
  <si>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</si>
  <si>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</si>
  <si>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</si>
  <si>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</si>
  <si>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</si>
  <si>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</si>
  <si>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</si>
  <si>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</si>
  <si>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</si>
  <si>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</si>
  <si>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</si>
  <si>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</si>
  <si>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</si>
  <si>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</si>
  <si>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</si>
  <si>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</si>
  <si>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</si>
  <si>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</si>
  <si>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</si>
  <si>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</si>
  <si>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</si>
  <si>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</si>
  <si>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</si>
  <si>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</si>
  <si>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</si>
  <si>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</si>
  <si>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</si>
  <si>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</si>
  <si>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</si>
  <si>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</si>
  <si>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</si>
  <si>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</si>
  <si>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</si>
  <si>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</si>
  <si>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</si>
  <si>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</si>
  <si>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3rd Quarter ended 31 March 2024</t>
  </si>
  <si>
    <t>Western Cape: Cederberg (WC012) - Table C7 Quarterly Budgeted Cash Flows ( Waste water management                             ) for 3rd Quarter ended 31 March 2024</t>
  </si>
  <si>
    <t>Western Cape: Bergrivier (WC013) - Table C7 Quarterly Budgeted Cash Flows ( Waste water management                             ) for 3rd Quarter ended 31 March 2024</t>
  </si>
  <si>
    <t>Western Cape: Saldanha Bay (WC014) - Table C7 Quarterly Budgeted Cash Flows ( Waste water management                             ) for 3rd Quarter ended 31 March 2024</t>
  </si>
  <si>
    <t>Western Cape: Swartland (WC015) - Table C7 Quarterly Budgeted Cash Flows ( Waste water management                             ) for 3rd Quarter ended 31 March 2024</t>
  </si>
  <si>
    <t>Western Cape: West Coast (DC1) - Table C7 Quarterly Budgeted Cash Flows ( Waste water management                             ) for 3rd Quarter ended 31 March 2024</t>
  </si>
  <si>
    <t>Western Cape: Witzenberg (WC022) - Table C7 Quarterly Budgeted Cash Flows ( Waste water management                             ) for 3rd Quarter ended 31 March 2024</t>
  </si>
  <si>
    <t>Western Cape: Drakenstein (WC023) - Table C7 Quarterly Budgeted Cash Flows ( Waste water management                             ) for 3rd Quarter ended 31 March 2024</t>
  </si>
  <si>
    <t>Western Cape: Stellenbosch (WC024) - Table C7 Quarterly Budgeted Cash Flows ( Waste water management                             ) for 3rd Quarter ended 31 March 2024</t>
  </si>
  <si>
    <t>Western Cape: Breede Valley (WC025) - Table C7 Quarterly Budgeted Cash Flows ( Waste water management                             ) for 3rd Quarter ended 31 March 2024</t>
  </si>
  <si>
    <t>Western Cape: Langeberg (WC026) - Table C7 Quarterly Budgeted Cash Flows ( Waste water management                             ) for 3rd Quarter ended 31 March 2024</t>
  </si>
  <si>
    <t>Western Cape: Cape Winelands DM (DC2) - Table C7 Quarterly Budgeted Cash Flows ( Waste water management                             ) for 3rd Quarter ended 31 March 2024</t>
  </si>
  <si>
    <t>Western Cape: Theewaterskloof (WC031) - Table C7 Quarterly Budgeted Cash Flows ( Waste water management                             ) for 3rd Quarter ended 31 March 2024</t>
  </si>
  <si>
    <t>Western Cape: Overstrand (WC032) - Table C7 Quarterly Budgeted Cash Flows ( Waste water management                             ) for 3rd Quarter ended 31 March 2024</t>
  </si>
  <si>
    <t>Western Cape: Cape Agulhas (WC033) - Table C7 Quarterly Budgeted Cash Flows ( Waste water management                             ) for 3rd Quarter ended 31 March 2024</t>
  </si>
  <si>
    <t>Western Cape: Swellendam (WC034) - Table C7 Quarterly Budgeted Cash Flows ( Waste water management                             ) for 3rd Quarter ended 31 March 2024</t>
  </si>
  <si>
    <t>Western Cape: Overberg (DC3) - Table C7 Quarterly Budgeted Cash Flows ( Waste water management                             ) for 3rd Quarter ended 31 March 2024</t>
  </si>
  <si>
    <t>Western Cape: Kannaland (WC041) - Table C7 Quarterly Budgeted Cash Flows ( Waste water management                             ) for 3rd Quarter ended 31 March 2024</t>
  </si>
  <si>
    <t>Western Cape: Hessequa (WC042) - Table C7 Quarterly Budgeted Cash Flows ( Waste water management                             ) for 3rd Quarter ended 31 March 2024</t>
  </si>
  <si>
    <t>Western Cape: Mossel Bay (WC043) - Table C7 Quarterly Budgeted Cash Flows ( Waste water management                             ) for 3rd Quarter ended 31 March 2024</t>
  </si>
  <si>
    <t>Western Cape: George (WC044) - Table C7 Quarterly Budgeted Cash Flows ( Waste water management                             ) for 3rd Quarter ended 31 March 2024</t>
  </si>
  <si>
    <t>Western Cape: Oudtshoorn (WC045) - Table C7 Quarterly Budgeted Cash Flows ( Waste water management                             ) for 3rd Quarter ended 31 March 2024</t>
  </si>
  <si>
    <t>Western Cape: Bitou (WC047) - Table C7 Quarterly Budgeted Cash Flows ( Waste water management                             ) for 3rd Quarter ended 31 March 2024</t>
  </si>
  <si>
    <t>Western Cape: Knysna (WC048) - Table C7 Quarterly Budgeted Cash Flows ( Waste water management                             ) for 3rd Quarter ended 31 March 2024</t>
  </si>
  <si>
    <t>Western Cape: Garden Route (DC4) - Table C7 Quarterly Budgeted Cash Flows ( Waste water management                             ) for 3rd Quarter ended 31 March 2024</t>
  </si>
  <si>
    <t>Western Cape: Laingsburg (WC051) - Table C7 Quarterly Budgeted Cash Flows ( Waste water management                             ) for 3rd Quarter ended 31 March 2024</t>
  </si>
  <si>
    <t>Western Cape: Prince Albert (WC052) - Table C7 Quarterly Budgeted Cash Flows ( Waste water management                             ) for 3rd Quarter ended 31 March 2024</t>
  </si>
  <si>
    <t>Western Cape: Beaufort West (WC053) - Table C7 Quarterly Budgeted Cash Flows ( Waste water management                             ) for 3rd Quarter ended 31 March 2024</t>
  </si>
  <si>
    <t>Western Cape: Central Karoo (DC5) - Table C7 Quarterly Budgeted Cash Flows ( Waste water management                             ) for 3rd Quarter ended 31 March 2024</t>
  </si>
  <si>
    <t>Summary - Table C7 Quarterly Budgeted Cash Flows ( Waste water management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</si>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</sst>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-488648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>
        <v>1686</v>
      </c>
      <c r="N6" s="20">
        <v>1686</v>
      </c>
      <c r="O6" s="20"/>
      <c r="P6" s="20">
        <v>128</v>
      </c>
      <c r="Q6" s="20"/>
      <c r="R6" s="20">
        <v>128</v>
      </c>
      <c r="S6" s="20"/>
      <c r="T6" s="20"/>
      <c r="U6" s="20"/>
      <c r="V6" s="20"/>
      <c r="W6" s="20">
        <v>2101</v>
      </c>
      <c r="X6" s="20"/>
      <c r="Y6" s="20">
        <v>2101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269245712</v>
      </c>
      <c r="D7" s="18"/>
      <c r="E7" s="19">
        <v>663493210</v>
      </c>
      <c r="F7" s="20">
        <v>686023501</v>
      </c>
      <c r="G7" s="20">
        <v>29418283</v>
      </c>
      <c r="H7" s="20">
        <v>35081880</v>
      </c>
      <c r="I7" s="20">
        <v>34910150</v>
      </c>
      <c r="J7" s="20">
        <v>99410313</v>
      </c>
      <c r="K7" s="20">
        <v>34181920</v>
      </c>
      <c r="L7" s="20">
        <v>35273769</v>
      </c>
      <c r="M7" s="20">
        <v>30399249</v>
      </c>
      <c r="N7" s="20">
        <v>99854938</v>
      </c>
      <c r="O7" s="20">
        <v>32785047</v>
      </c>
      <c r="P7" s="20">
        <v>32271634</v>
      </c>
      <c r="Q7" s="20">
        <v>33109728</v>
      </c>
      <c r="R7" s="20">
        <v>98166409</v>
      </c>
      <c r="S7" s="20"/>
      <c r="T7" s="20"/>
      <c r="U7" s="20"/>
      <c r="V7" s="20"/>
      <c r="W7" s="20">
        <v>297431660</v>
      </c>
      <c r="X7" s="20">
        <v>504019720</v>
      </c>
      <c r="Y7" s="20">
        <v>-206588060</v>
      </c>
      <c r="Z7" s="21">
        <v>-40.988090704070068</v>
      </c>
      <c r="AA7" s="22">
        <v>686023501</v>
      </c>
    </row>
    <row r="8" spans="1:27" x14ac:dyDescent="0.25">
      <c r="A8" s="23" t="s">
        <v>36</v>
      </c>
      <c r="B8" s="17" t="s">
        <v>32</v>
      </c>
      <c r="C8" s="18">
        <v>5548921</v>
      </c>
      <c r="D8" s="18"/>
      <c r="E8" s="19">
        <v>5182055</v>
      </c>
      <c r="F8" s="20">
        <v>15254994</v>
      </c>
      <c r="G8" s="20">
        <v>556478</v>
      </c>
      <c r="H8" s="20">
        <v>459863</v>
      </c>
      <c r="I8" s="20">
        <v>291105</v>
      </c>
      <c r="J8" s="20">
        <v>1307446</v>
      </c>
      <c r="K8" s="20">
        <v>344278</v>
      </c>
      <c r="L8" s="20">
        <v>287657</v>
      </c>
      <c r="M8" s="20">
        <v>1359668</v>
      </c>
      <c r="N8" s="20">
        <v>1991603</v>
      </c>
      <c r="O8" s="20">
        <v>398636</v>
      </c>
      <c r="P8" s="20">
        <v>608446</v>
      </c>
      <c r="Q8" s="20">
        <v>731324</v>
      </c>
      <c r="R8" s="20">
        <v>1738406</v>
      </c>
      <c r="S8" s="20"/>
      <c r="T8" s="20"/>
      <c r="U8" s="20"/>
      <c r="V8" s="20"/>
      <c r="W8" s="20">
        <v>5037455</v>
      </c>
      <c r="X8" s="20">
        <v>6469716</v>
      </c>
      <c r="Y8" s="20">
        <v>-1432261</v>
      </c>
      <c r="Z8" s="21">
        <v>-22.137926919821517</v>
      </c>
      <c r="AA8" s="22">
        <v>15254994</v>
      </c>
    </row>
    <row r="9" spans="1:27" x14ac:dyDescent="0.25">
      <c r="A9" s="23" t="s">
        <v>37</v>
      </c>
      <c r="B9" s="17" t="s">
        <v>6</v>
      </c>
      <c r="C9" s="18">
        <v>169975594</v>
      </c>
      <c r="D9" s="18"/>
      <c r="E9" s="19">
        <v>252676429</v>
      </c>
      <c r="F9" s="20">
        <v>224806356</v>
      </c>
      <c r="G9" s="20">
        <v>55946207</v>
      </c>
      <c r="H9" s="20">
        <v>3003247</v>
      </c>
      <c r="I9" s="20">
        <v>2016691</v>
      </c>
      <c r="J9" s="20">
        <v>60966145</v>
      </c>
      <c r="K9" s="20">
        <v>2541624</v>
      </c>
      <c r="L9" s="20">
        <v>2683276</v>
      </c>
      <c r="M9" s="20">
        <v>70315979</v>
      </c>
      <c r="N9" s="20">
        <v>75540879</v>
      </c>
      <c r="O9" s="20">
        <v>2413309</v>
      </c>
      <c r="P9" s="20">
        <v>2501054</v>
      </c>
      <c r="Q9" s="20">
        <v>29028605</v>
      </c>
      <c r="R9" s="20">
        <v>33942968</v>
      </c>
      <c r="S9" s="20"/>
      <c r="T9" s="20"/>
      <c r="U9" s="20"/>
      <c r="V9" s="20"/>
      <c r="W9" s="20">
        <v>170449992</v>
      </c>
      <c r="X9" s="20">
        <v>169665672</v>
      </c>
      <c r="Y9" s="20">
        <v>784320</v>
      </c>
      <c r="Z9" s="21">
        <v>0.46227382991180443</v>
      </c>
      <c r="AA9" s="22">
        <v>224806356</v>
      </c>
    </row>
    <row r="10" spans="1:27" x14ac:dyDescent="0.25">
      <c r="A10" s="23" t="s">
        <v>38</v>
      </c>
      <c r="B10" s="17" t="s">
        <v>6</v>
      </c>
      <c r="C10" s="18">
        <v>15335343</v>
      </c>
      <c r="D10" s="18"/>
      <c r="E10" s="19">
        <v>58402963</v>
      </c>
      <c r="F10" s="20">
        <v>47793518</v>
      </c>
      <c r="G10" s="20">
        <v>7149550</v>
      </c>
      <c r="H10" s="20"/>
      <c r="I10" s="20"/>
      <c r="J10" s="20">
        <v>7149550</v>
      </c>
      <c r="K10" s="20">
        <v>7271000</v>
      </c>
      <c r="L10" s="20"/>
      <c r="M10" s="20">
        <v>6428000</v>
      </c>
      <c r="N10" s="20">
        <v>13699000</v>
      </c>
      <c r="O10" s="20">
        <v>311780</v>
      </c>
      <c r="P10" s="20">
        <v>33487</v>
      </c>
      <c r="Q10" s="20">
        <v>4964763</v>
      </c>
      <c r="R10" s="20">
        <v>5310030</v>
      </c>
      <c r="S10" s="20"/>
      <c r="T10" s="20"/>
      <c r="U10" s="20"/>
      <c r="V10" s="20"/>
      <c r="W10" s="20">
        <v>26158580</v>
      </c>
      <c r="X10" s="20">
        <v>32960117</v>
      </c>
      <c r="Y10" s="20">
        <v>-6801537</v>
      </c>
      <c r="Z10" s="21">
        <v>-20.635657937743364</v>
      </c>
      <c r="AA10" s="22">
        <v>47793518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482283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-210750321</v>
      </c>
      <c r="D14" s="18"/>
      <c r="E14" s="19">
        <v>-236446775</v>
      </c>
      <c r="F14" s="20">
        <v>-241888903</v>
      </c>
      <c r="G14" s="20">
        <v>-19231520</v>
      </c>
      <c r="H14" s="20">
        <v>-16741481</v>
      </c>
      <c r="I14" s="20">
        <v>-27945119</v>
      </c>
      <c r="J14" s="20">
        <v>-63918120</v>
      </c>
      <c r="K14" s="20">
        <v>-33048723</v>
      </c>
      <c r="L14" s="20">
        <v>-38268879</v>
      </c>
      <c r="M14" s="20">
        <v>-40663227</v>
      </c>
      <c r="N14" s="20">
        <v>-111980829</v>
      </c>
      <c r="O14" s="20">
        <v>-31157078</v>
      </c>
      <c r="P14" s="20">
        <v>-34900047</v>
      </c>
      <c r="Q14" s="20">
        <v>-31754014</v>
      </c>
      <c r="R14" s="20">
        <v>-97811139</v>
      </c>
      <c r="S14" s="20"/>
      <c r="T14" s="20"/>
      <c r="U14" s="20"/>
      <c r="V14" s="20"/>
      <c r="W14" s="20">
        <v>-273710088</v>
      </c>
      <c r="X14" s="20">
        <v>-181074308</v>
      </c>
      <c r="Y14" s="20">
        <v>-92635780</v>
      </c>
      <c r="Z14" s="21">
        <v>51.158986066648396</v>
      </c>
      <c r="AA14" s="22">
        <v>-241888903</v>
      </c>
    </row>
    <row r="15" spans="1:27" x14ac:dyDescent="0.25">
      <c r="A15" s="23" t="s">
        <v>43</v>
      </c>
      <c r="B15" s="17" t="s">
        <v>32</v>
      </c>
      <c r="C15" s="18">
        <v>-12214133</v>
      </c>
      <c r="D15" s="18"/>
      <c r="E15" s="19">
        <v>-40949596</v>
      </c>
      <c r="F15" s="20">
        <v>-44864481</v>
      </c>
      <c r="G15" s="20"/>
      <c r="H15" s="20"/>
      <c r="I15" s="20"/>
      <c r="J15" s="20"/>
      <c r="K15" s="20"/>
      <c r="L15" s="20"/>
      <c r="M15" s="20">
        <v>-4034125</v>
      </c>
      <c r="N15" s="20">
        <v>-4034125</v>
      </c>
      <c r="O15" s="20">
        <v>-1716573</v>
      </c>
      <c r="P15" s="20"/>
      <c r="Q15" s="20"/>
      <c r="R15" s="20">
        <v>-1716573</v>
      </c>
      <c r="S15" s="20"/>
      <c r="T15" s="20"/>
      <c r="U15" s="20"/>
      <c r="V15" s="20"/>
      <c r="W15" s="20">
        <v>-5750698</v>
      </c>
      <c r="X15" s="20">
        <v>-32137864</v>
      </c>
      <c r="Y15" s="20">
        <v>26387166</v>
      </c>
      <c r="Z15" s="21">
        <v>-82.106159886668266</v>
      </c>
      <c r="AA15" s="22">
        <v>-44864481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236652468</v>
      </c>
      <c r="D17" s="26">
        <f>SUM(D6:D16)</f>
        <v>0</v>
      </c>
      <c r="E17" s="27">
        <f t="shared" si="0"/>
        <v>702840569</v>
      </c>
      <c r="F17" s="28">
        <f t="shared" si="0"/>
        <v>687124985</v>
      </c>
      <c r="G17" s="28">
        <f t="shared" si="0"/>
        <v>73839285</v>
      </c>
      <c r="H17" s="28">
        <f t="shared" si="0"/>
        <v>21803509</v>
      </c>
      <c r="I17" s="28">
        <f t="shared" si="0"/>
        <v>9272827</v>
      </c>
      <c r="J17" s="28">
        <f t="shared" si="0"/>
        <v>104915621</v>
      </c>
      <c r="K17" s="28">
        <f t="shared" si="0"/>
        <v>11290099</v>
      </c>
      <c r="L17" s="28">
        <f t="shared" si="0"/>
        <v>-24177</v>
      </c>
      <c r="M17" s="28">
        <f t="shared" si="0"/>
        <v>63807230</v>
      </c>
      <c r="N17" s="28">
        <f t="shared" si="0"/>
        <v>75073152</v>
      </c>
      <c r="O17" s="28">
        <f t="shared" si="0"/>
        <v>3035121</v>
      </c>
      <c r="P17" s="28">
        <f t="shared" si="0"/>
        <v>514702</v>
      </c>
      <c r="Q17" s="28">
        <f t="shared" si="0"/>
        <v>36080406</v>
      </c>
      <c r="R17" s="28">
        <f t="shared" si="0"/>
        <v>39630229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219619002</v>
      </c>
      <c r="X17" s="28">
        <f t="shared" si="0"/>
        <v>499903053</v>
      </c>
      <c r="Y17" s="28">
        <f t="shared" si="0"/>
        <v>-280284051</v>
      </c>
      <c r="Z17" s="29">
        <f>+IF(X17&lt;&gt;0,+(Y17/X17)*100,0)</f>
        <v>-56.067681387014858</v>
      </c>
      <c r="AA17" s="30">
        <f>SUM(AA6:AA16)</f>
        <v>687124985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339899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-477594594</v>
      </c>
      <c r="D26" s="18"/>
      <c r="E26" s="19">
        <v>-338545460</v>
      </c>
      <c r="F26" s="20">
        <v>-357556840</v>
      </c>
      <c r="G26" s="20">
        <v>-34511717</v>
      </c>
      <c r="H26" s="20">
        <v>-37653750</v>
      </c>
      <c r="I26" s="20">
        <v>-41309769</v>
      </c>
      <c r="J26" s="20">
        <v>-113475236</v>
      </c>
      <c r="K26" s="20">
        <v>-49368614</v>
      </c>
      <c r="L26" s="20">
        <v>-47852941</v>
      </c>
      <c r="M26" s="20">
        <v>-60376303</v>
      </c>
      <c r="N26" s="20">
        <v>-157597858</v>
      </c>
      <c r="O26" s="20">
        <v>-21968287</v>
      </c>
      <c r="P26" s="20">
        <v>-39182190</v>
      </c>
      <c r="Q26" s="20">
        <v>-40886678</v>
      </c>
      <c r="R26" s="20">
        <v>-102037155</v>
      </c>
      <c r="S26" s="20"/>
      <c r="T26" s="20"/>
      <c r="U26" s="20"/>
      <c r="V26" s="20"/>
      <c r="W26" s="20">
        <v>-373110249</v>
      </c>
      <c r="X26" s="20">
        <v>-261309065</v>
      </c>
      <c r="Y26" s="20">
        <v>-111801184</v>
      </c>
      <c r="Z26" s="21">
        <v>42.785038475416073</v>
      </c>
      <c r="AA26" s="22">
        <v>-357556840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-477254695</v>
      </c>
      <c r="D27" s="26">
        <f>SUM(D21:D26)</f>
        <v>0</v>
      </c>
      <c r="E27" s="27">
        <f t="shared" si="1"/>
        <v>-338545460</v>
      </c>
      <c r="F27" s="28">
        <f t="shared" si="1"/>
        <v>-357556840</v>
      </c>
      <c r="G27" s="28">
        <f t="shared" si="1"/>
        <v>-34511717</v>
      </c>
      <c r="H27" s="28">
        <f t="shared" si="1"/>
        <v>-37653750</v>
      </c>
      <c r="I27" s="28">
        <f t="shared" si="1"/>
        <v>-41309769</v>
      </c>
      <c r="J27" s="28">
        <f t="shared" si="1"/>
        <v>-113475236</v>
      </c>
      <c r="K27" s="28">
        <f t="shared" si="1"/>
        <v>-49368614</v>
      </c>
      <c r="L27" s="28">
        <f t="shared" si="1"/>
        <v>-47852941</v>
      </c>
      <c r="M27" s="28">
        <f t="shared" si="1"/>
        <v>-60376303</v>
      </c>
      <c r="N27" s="28">
        <f t="shared" si="1"/>
        <v>-157597858</v>
      </c>
      <c r="O27" s="28">
        <f t="shared" si="1"/>
        <v>-21968287</v>
      </c>
      <c r="P27" s="28">
        <f t="shared" si="1"/>
        <v>-39182190</v>
      </c>
      <c r="Q27" s="28">
        <f t="shared" si="1"/>
        <v>-40886678</v>
      </c>
      <c r="R27" s="28">
        <f t="shared" si="1"/>
        <v>-102037155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-373110249</v>
      </c>
      <c r="X27" s="28">
        <f t="shared" si="1"/>
        <v>-261309065</v>
      </c>
      <c r="Y27" s="28">
        <f t="shared" si="1"/>
        <v>-111801184</v>
      </c>
      <c r="Z27" s="29">
        <f>+IF(X27&lt;&gt;0,+(Y27/X27)*100,0)</f>
        <v>42.785038475416073</v>
      </c>
      <c r="AA27" s="30">
        <f>SUM(AA21:AA26)</f>
        <v>-357556840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-2287525</v>
      </c>
      <c r="D32" s="18"/>
      <c r="E32" s="19">
        <v>21027903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-4836296</v>
      </c>
      <c r="D33" s="18"/>
      <c r="E33" s="19">
        <v>14188</v>
      </c>
      <c r="F33" s="20">
        <v>27665</v>
      </c>
      <c r="G33" s="20">
        <v>-178022</v>
      </c>
      <c r="H33" s="36">
        <v>45437</v>
      </c>
      <c r="I33" s="36">
        <v>-418560</v>
      </c>
      <c r="J33" s="36">
        <v>-551145</v>
      </c>
      <c r="K33" s="20">
        <v>239115</v>
      </c>
      <c r="L33" s="20">
        <v>228865</v>
      </c>
      <c r="M33" s="20">
        <v>-297480</v>
      </c>
      <c r="N33" s="20">
        <v>170500</v>
      </c>
      <c r="O33" s="36">
        <v>-397599</v>
      </c>
      <c r="P33" s="36">
        <v>16972</v>
      </c>
      <c r="Q33" s="36">
        <v>-33628</v>
      </c>
      <c r="R33" s="20">
        <v>-414255</v>
      </c>
      <c r="S33" s="20"/>
      <c r="T33" s="20"/>
      <c r="U33" s="20"/>
      <c r="V33" s="36"/>
      <c r="W33" s="36">
        <v>-794900</v>
      </c>
      <c r="X33" s="36">
        <v>-32652</v>
      </c>
      <c r="Y33" s="20">
        <v>-762248</v>
      </c>
      <c r="Z33" s="21">
        <v>2334.4603699620238</v>
      </c>
      <c r="AA33" s="22">
        <v>27665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-2770428</v>
      </c>
      <c r="D35" s="18"/>
      <c r="E35" s="19">
        <v>-3302938</v>
      </c>
      <c r="F35" s="20">
        <v>-3302938</v>
      </c>
      <c r="G35" s="20"/>
      <c r="H35" s="20"/>
      <c r="I35" s="20"/>
      <c r="J35" s="20"/>
      <c r="K35" s="20"/>
      <c r="L35" s="20"/>
      <c r="M35" s="20">
        <v>-1497152</v>
      </c>
      <c r="N35" s="20">
        <v>-1497152</v>
      </c>
      <c r="O35" s="20"/>
      <c r="P35" s="20"/>
      <c r="Q35" s="20"/>
      <c r="R35" s="20"/>
      <c r="S35" s="20"/>
      <c r="T35" s="20"/>
      <c r="U35" s="20"/>
      <c r="V35" s="20"/>
      <c r="W35" s="20">
        <v>-1497152</v>
      </c>
      <c r="X35" s="20">
        <v>-1537689</v>
      </c>
      <c r="Y35" s="20">
        <v>40537</v>
      </c>
      <c r="Z35" s="21">
        <v>-2.6362287822830233</v>
      </c>
      <c r="AA35" s="22">
        <v>-3302938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-9894249</v>
      </c>
      <c r="D36" s="26">
        <f>SUM(D31:D35)</f>
        <v>0</v>
      </c>
      <c r="E36" s="27">
        <f t="shared" si="2"/>
        <v>17739153</v>
      </c>
      <c r="F36" s="28">
        <f t="shared" si="2"/>
        <v>-3275273</v>
      </c>
      <c r="G36" s="28">
        <f t="shared" si="2"/>
        <v>-178022</v>
      </c>
      <c r="H36" s="28">
        <f t="shared" si="2"/>
        <v>45437</v>
      </c>
      <c r="I36" s="28">
        <f t="shared" si="2"/>
        <v>-418560</v>
      </c>
      <c r="J36" s="28">
        <f t="shared" si="2"/>
        <v>-551145</v>
      </c>
      <c r="K36" s="28">
        <f t="shared" si="2"/>
        <v>239115</v>
      </c>
      <c r="L36" s="28">
        <f t="shared" si="2"/>
        <v>228865</v>
      </c>
      <c r="M36" s="28">
        <f t="shared" si="2"/>
        <v>-1794632</v>
      </c>
      <c r="N36" s="28">
        <f t="shared" si="2"/>
        <v>-1326652</v>
      </c>
      <c r="O36" s="28">
        <f t="shared" si="2"/>
        <v>-397599</v>
      </c>
      <c r="P36" s="28">
        <f t="shared" si="2"/>
        <v>16972</v>
      </c>
      <c r="Q36" s="28">
        <f t="shared" si="2"/>
        <v>-33628</v>
      </c>
      <c r="R36" s="28">
        <f t="shared" si="2"/>
        <v>-414255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-2292052</v>
      </c>
      <c r="X36" s="28">
        <f t="shared" si="2"/>
        <v>-1570341</v>
      </c>
      <c r="Y36" s="28">
        <f t="shared" si="2"/>
        <v>-721711</v>
      </c>
      <c r="Z36" s="29">
        <f>+IF(X36&lt;&gt;0,+(Y36/X36)*100,0)</f>
        <v>45.958871353419418</v>
      </c>
      <c r="AA36" s="30">
        <f>SUM(AA31:AA35)</f>
        <v>-3275273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-250496476</v>
      </c>
      <c r="D38" s="32">
        <f>+D17+D27+D36</f>
        <v>0</v>
      </c>
      <c r="E38" s="33">
        <f t="shared" si="3"/>
        <v>382034262</v>
      </c>
      <c r="F38" s="2">
        <f t="shared" si="3"/>
        <v>326292872</v>
      </c>
      <c r="G38" s="2">
        <f t="shared" si="3"/>
        <v>39149546</v>
      </c>
      <c r="H38" s="2">
        <f t="shared" si="3"/>
        <v>-15804804</v>
      </c>
      <c r="I38" s="2">
        <f t="shared" si="3"/>
        <v>-32455502</v>
      </c>
      <c r="J38" s="2">
        <f t="shared" si="3"/>
        <v>-9110760</v>
      </c>
      <c r="K38" s="2">
        <f t="shared" si="3"/>
        <v>-37839400</v>
      </c>
      <c r="L38" s="2">
        <f t="shared" si="3"/>
        <v>-47648253</v>
      </c>
      <c r="M38" s="2">
        <f t="shared" si="3"/>
        <v>1636295</v>
      </c>
      <c r="N38" s="2">
        <f t="shared" si="3"/>
        <v>-83851358</v>
      </c>
      <c r="O38" s="2">
        <f t="shared" si="3"/>
        <v>-19330765</v>
      </c>
      <c r="P38" s="2">
        <f t="shared" si="3"/>
        <v>-38650516</v>
      </c>
      <c r="Q38" s="2">
        <f t="shared" si="3"/>
        <v>-4839900</v>
      </c>
      <c r="R38" s="2">
        <f t="shared" si="3"/>
        <v>-62821181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-155783299</v>
      </c>
      <c r="X38" s="2">
        <f t="shared" si="3"/>
        <v>237023647</v>
      </c>
      <c r="Y38" s="2">
        <f t="shared" si="3"/>
        <v>-392806946</v>
      </c>
      <c r="Z38" s="34">
        <f>+IF(X38&lt;&gt;0,+(Y38/X38)*100,0)</f>
        <v>-165.72479200777803</v>
      </c>
      <c r="AA38" s="35">
        <f>+AA17+AA27+AA36</f>
        <v>326292872</v>
      </c>
    </row>
    <row r="39" spans="1:27" x14ac:dyDescent="0.25">
      <c r="A39" s="23" t="s">
        <v>60</v>
      </c>
      <c r="B39" s="17"/>
      <c r="C39" s="32">
        <v>269058081</v>
      </c>
      <c r="D39" s="32"/>
      <c r="E39" s="33">
        <v>303588665</v>
      </c>
      <c r="F39" s="2">
        <v>301866210</v>
      </c>
      <c r="G39" s="2">
        <v>335188389</v>
      </c>
      <c r="H39" s="2">
        <f>+G40+H60</f>
        <v>374337935</v>
      </c>
      <c r="I39" s="2">
        <f>+H40+I60</f>
        <v>302938027</v>
      </c>
      <c r="J39" s="2">
        <f>+G39</f>
        <v>335188389</v>
      </c>
      <c r="K39" s="2">
        <f>+I40+K60</f>
        <v>282571468</v>
      </c>
      <c r="L39" s="2">
        <f>+K40+L60</f>
        <v>244732068</v>
      </c>
      <c r="M39" s="2">
        <f>+L40+M60</f>
        <v>96743848</v>
      </c>
      <c r="N39" s="2">
        <f>+K39</f>
        <v>282571468</v>
      </c>
      <c r="O39" s="2">
        <f>+M40+O60</f>
        <v>98380143</v>
      </c>
      <c r="P39" s="2">
        <f>+O40+P60</f>
        <v>79049378</v>
      </c>
      <c r="Q39" s="2">
        <f>+P40+Q60</f>
        <v>40398862</v>
      </c>
      <c r="R39" s="2">
        <f>+O39</f>
        <v>98380143</v>
      </c>
      <c r="S39" s="2">
        <f>+Q40+S60</f>
        <v>35558962</v>
      </c>
      <c r="T39" s="2">
        <f>+S40+T60</f>
        <v>35558962</v>
      </c>
      <c r="U39" s="2">
        <f>+T40+U60</f>
        <v>35558962</v>
      </c>
      <c r="V39" s="2">
        <f>+S39</f>
        <v>35558962</v>
      </c>
      <c r="W39" s="2">
        <f>+G39</f>
        <v>335188389</v>
      </c>
      <c r="X39" s="2">
        <v>301866210</v>
      </c>
      <c r="Y39" s="2">
        <f>+W39-X39</f>
        <v>33322179</v>
      </c>
      <c r="Z39" s="34">
        <f>+IF(X39&lt;&gt;0,+(Y39/X39)*100,0)</f>
        <v>11.038724407080872</v>
      </c>
      <c r="AA39" s="35">
        <v>301866210</v>
      </c>
    </row>
    <row r="40" spans="1:27" x14ac:dyDescent="0.25">
      <c r="A40" s="41" t="s">
        <v>62</v>
      </c>
      <c r="B40" s="42" t="s">
        <v>61</v>
      </c>
      <c r="C40" s="43">
        <f>+C38+C39</f>
        <v>18561605</v>
      </c>
      <c r="D40" s="43">
        <f t="shared" ref="D40:AA40" si="4">+D38+D39</f>
        <v>0</v>
      </c>
      <c r="E40" s="44">
        <f t="shared" si="4"/>
        <v>685622927</v>
      </c>
      <c r="F40" s="45">
        <f t="shared" si="4"/>
        <v>628159082</v>
      </c>
      <c r="G40" s="45">
        <f t="shared" si="4"/>
        <v>374337935</v>
      </c>
      <c r="H40" s="45">
        <f t="shared" si="4"/>
        <v>358533131</v>
      </c>
      <c r="I40" s="45">
        <f t="shared" si="4"/>
        <v>270482525</v>
      </c>
      <c r="J40" s="45">
        <f>+I40</f>
        <v>270482525</v>
      </c>
      <c r="K40" s="45">
        <f t="shared" si="4"/>
        <v>244732068</v>
      </c>
      <c r="L40" s="45">
        <f t="shared" si="4"/>
        <v>197083815</v>
      </c>
      <c r="M40" s="45">
        <f t="shared" si="4"/>
        <v>98380143</v>
      </c>
      <c r="N40" s="45">
        <f>+M40</f>
        <v>98380143</v>
      </c>
      <c r="O40" s="45">
        <f t="shared" si="4"/>
        <v>79049378</v>
      </c>
      <c r="P40" s="45">
        <f t="shared" si="4"/>
        <v>40398862</v>
      </c>
      <c r="Q40" s="45">
        <f t="shared" si="4"/>
        <v>35558962</v>
      </c>
      <c r="R40" s="45">
        <f>+Q40</f>
        <v>35558962</v>
      </c>
      <c r="S40" s="45">
        <f t="shared" si="4"/>
        <v>35558962</v>
      </c>
      <c r="T40" s="45">
        <f t="shared" si="4"/>
        <v>35558962</v>
      </c>
      <c r="U40" s="45">
        <f t="shared" si="4"/>
        <v>35558962</v>
      </c>
      <c r="V40" s="45">
        <f>+U40</f>
        <v>35558962</v>
      </c>
      <c r="W40" s="45">
        <f>+V40</f>
        <v>35558962</v>
      </c>
      <c r="X40" s="45">
        <f t="shared" si="4"/>
        <v>538889857</v>
      </c>
      <c r="Y40" s="45">
        <f t="shared" si="4"/>
        <v>-359484767</v>
      </c>
      <c r="Z40" s="46">
        <f>+IF(X40&lt;&gt;0,+(Y40/X40)*100,0)</f>
        <v>-66.708393622632244</v>
      </c>
      <c r="AA40" s="47">
        <f t="shared" si="4"/>
        <v>628159082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335188389</v>
      </c>
      <c r="I60">
        <v>-55595104</v>
      </c>
      <c r="J60">
        <v>335188389</v>
      </c>
      <c r="K60">
        <v>12088943</v>
      </c>
      <c r="M60">
        <v>-100339967</v>
      </c>
      <c r="N60">
        <v>12088943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-4812241</v>
      </c>
      <c r="D33" s="18"/>
      <c r="E33" s="19">
        <v>57724</v>
      </c>
      <c r="F33" s="20">
        <v>71201</v>
      </c>
      <c r="G33" s="20">
        <v>-175868</v>
      </c>
      <c r="H33" s="36">
        <v>52351</v>
      </c>
      <c r="I33" s="36">
        <v>-417060</v>
      </c>
      <c r="J33" s="36">
        <v>-540577</v>
      </c>
      <c r="K33" s="20">
        <v>240891</v>
      </c>
      <c r="L33" s="20">
        <v>231762</v>
      </c>
      <c r="M33" s="20">
        <v>-293932</v>
      </c>
      <c r="N33" s="20">
        <v>178721</v>
      </c>
      <c r="O33" s="36">
        <v>-395383</v>
      </c>
      <c r="P33" s="36">
        <v>17559</v>
      </c>
      <c r="Q33" s="36">
        <v>-29741</v>
      </c>
      <c r="R33" s="20">
        <v>-407565</v>
      </c>
      <c r="S33" s="20"/>
      <c r="T33" s="20"/>
      <c r="U33" s="20"/>
      <c r="V33" s="36"/>
      <c r="W33" s="36">
        <v>-769421</v>
      </c>
      <c r="X33" s="36"/>
      <c r="Y33" s="20">
        <v>-769421</v>
      </c>
      <c r="Z33" s="21"/>
      <c r="AA33" s="22">
        <v>71201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-4812241</v>
      </c>
      <c r="D36" s="26">
        <f>SUM(D31:D35)</f>
        <v>0</v>
      </c>
      <c r="E36" s="27">
        <f t="shared" si="2"/>
        <v>57724</v>
      </c>
      <c r="F36" s="28">
        <f t="shared" si="2"/>
        <v>71201</v>
      </c>
      <c r="G36" s="28">
        <f t="shared" si="2"/>
        <v>-175868</v>
      </c>
      <c r="H36" s="28">
        <f t="shared" si="2"/>
        <v>52351</v>
      </c>
      <c r="I36" s="28">
        <f t="shared" si="2"/>
        <v>-417060</v>
      </c>
      <c r="J36" s="28">
        <f t="shared" si="2"/>
        <v>-540577</v>
      </c>
      <c r="K36" s="28">
        <f t="shared" si="2"/>
        <v>240891</v>
      </c>
      <c r="L36" s="28">
        <f t="shared" si="2"/>
        <v>231762</v>
      </c>
      <c r="M36" s="28">
        <f t="shared" si="2"/>
        <v>-293932</v>
      </c>
      <c r="N36" s="28">
        <f t="shared" si="2"/>
        <v>178721</v>
      </c>
      <c r="O36" s="28">
        <f t="shared" si="2"/>
        <v>-395383</v>
      </c>
      <c r="P36" s="28">
        <f t="shared" si="2"/>
        <v>17559</v>
      </c>
      <c r="Q36" s="28">
        <f t="shared" si="2"/>
        <v>-29741</v>
      </c>
      <c r="R36" s="28">
        <f t="shared" si="2"/>
        <v>-407565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-769421</v>
      </c>
      <c r="X36" s="28">
        <f t="shared" si="2"/>
        <v>0</v>
      </c>
      <c r="Y36" s="28">
        <f t="shared" si="2"/>
        <v>-769421</v>
      </c>
      <c r="Z36" s="29">
        <f>+IF(X36&lt;&gt;0,+(Y36/X36)*100,0)</f>
        <v>0</v>
      </c>
      <c r="AA36" s="30">
        <f>SUM(AA31:AA35)</f>
        <v>71201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-4812241</v>
      </c>
      <c r="D38" s="32">
        <f>+D17+D27+D36</f>
        <v>0</v>
      </c>
      <c r="E38" s="33">
        <f t="shared" si="3"/>
        <v>57724</v>
      </c>
      <c r="F38" s="2">
        <f t="shared" si="3"/>
        <v>71201</v>
      </c>
      <c r="G38" s="2">
        <f t="shared" si="3"/>
        <v>-175868</v>
      </c>
      <c r="H38" s="2">
        <f t="shared" si="3"/>
        <v>52351</v>
      </c>
      <c r="I38" s="2">
        <f t="shared" si="3"/>
        <v>-417060</v>
      </c>
      <c r="J38" s="2">
        <f t="shared" si="3"/>
        <v>-540577</v>
      </c>
      <c r="K38" s="2">
        <f t="shared" si="3"/>
        <v>240891</v>
      </c>
      <c r="L38" s="2">
        <f t="shared" si="3"/>
        <v>231762</v>
      </c>
      <c r="M38" s="2">
        <f t="shared" si="3"/>
        <v>-293932</v>
      </c>
      <c r="N38" s="2">
        <f t="shared" si="3"/>
        <v>178721</v>
      </c>
      <c r="O38" s="2">
        <f t="shared" si="3"/>
        <v>-395383</v>
      </c>
      <c r="P38" s="2">
        <f t="shared" si="3"/>
        <v>17559</v>
      </c>
      <c r="Q38" s="2">
        <f t="shared" si="3"/>
        <v>-29741</v>
      </c>
      <c r="R38" s="2">
        <f t="shared" si="3"/>
        <v>-407565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-769421</v>
      </c>
      <c r="X38" s="2">
        <f t="shared" si="3"/>
        <v>0</v>
      </c>
      <c r="Y38" s="2">
        <f t="shared" si="3"/>
        <v>-769421</v>
      </c>
      <c r="Z38" s="34">
        <f>+IF(X38&lt;&gt;0,+(Y38/X38)*100,0)</f>
        <v>0</v>
      </c>
      <c r="AA38" s="35">
        <f>+AA17+AA27+AA36</f>
        <v>71201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-175868</v>
      </c>
      <c r="I39" s="2">
        <f>+H40+I60</f>
        <v>-123517</v>
      </c>
      <c r="J39" s="2">
        <f>+G39</f>
        <v>0</v>
      </c>
      <c r="K39" s="2">
        <f>+I40+K60</f>
        <v>-540577</v>
      </c>
      <c r="L39" s="2">
        <f>+K40+L60</f>
        <v>-299686</v>
      </c>
      <c r="M39" s="2">
        <f>+L40+M60</f>
        <v>-67924</v>
      </c>
      <c r="N39" s="2">
        <f>+K39</f>
        <v>-540577</v>
      </c>
      <c r="O39" s="2">
        <f>+M40+O60</f>
        <v>-361856</v>
      </c>
      <c r="P39" s="2">
        <f>+O40+P60</f>
        <v>-757239</v>
      </c>
      <c r="Q39" s="2">
        <f>+P40+Q60</f>
        <v>-739680</v>
      </c>
      <c r="R39" s="2">
        <f>+O39</f>
        <v>-361856</v>
      </c>
      <c r="S39" s="2">
        <f>+Q40+S60</f>
        <v>-769421</v>
      </c>
      <c r="T39" s="2">
        <f>+S40+T60</f>
        <v>-769421</v>
      </c>
      <c r="U39" s="2">
        <f>+T40+U60</f>
        <v>-769421</v>
      </c>
      <c r="V39" s="2">
        <f>+S39</f>
        <v>-769421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-4812241</v>
      </c>
      <c r="D40" s="43">
        <f t="shared" ref="D40:AA40" si="4">+D38+D39</f>
        <v>0</v>
      </c>
      <c r="E40" s="44">
        <f t="shared" si="4"/>
        <v>57724</v>
      </c>
      <c r="F40" s="45">
        <f t="shared" si="4"/>
        <v>71201</v>
      </c>
      <c r="G40" s="45">
        <f t="shared" si="4"/>
        <v>-175868</v>
      </c>
      <c r="H40" s="45">
        <f t="shared" si="4"/>
        <v>-123517</v>
      </c>
      <c r="I40" s="45">
        <f t="shared" si="4"/>
        <v>-540577</v>
      </c>
      <c r="J40" s="45">
        <f>+I40</f>
        <v>-540577</v>
      </c>
      <c r="K40" s="45">
        <f t="shared" si="4"/>
        <v>-299686</v>
      </c>
      <c r="L40" s="45">
        <f t="shared" si="4"/>
        <v>-67924</v>
      </c>
      <c r="M40" s="45">
        <f t="shared" si="4"/>
        <v>-361856</v>
      </c>
      <c r="N40" s="45">
        <f>+M40</f>
        <v>-361856</v>
      </c>
      <c r="O40" s="45">
        <f t="shared" si="4"/>
        <v>-757239</v>
      </c>
      <c r="P40" s="45">
        <f t="shared" si="4"/>
        <v>-739680</v>
      </c>
      <c r="Q40" s="45">
        <f t="shared" si="4"/>
        <v>-769421</v>
      </c>
      <c r="R40" s="45">
        <f>+Q40</f>
        <v>-769421</v>
      </c>
      <c r="S40" s="45">
        <f t="shared" si="4"/>
        <v>-769421</v>
      </c>
      <c r="T40" s="45">
        <f t="shared" si="4"/>
        <v>-769421</v>
      </c>
      <c r="U40" s="45">
        <f t="shared" si="4"/>
        <v>-769421</v>
      </c>
      <c r="V40" s="45">
        <f>+U40</f>
        <v>-769421</v>
      </c>
      <c r="W40" s="45">
        <f>+V40</f>
        <v>-769421</v>
      </c>
      <c r="X40" s="45">
        <f t="shared" si="4"/>
        <v>0</v>
      </c>
      <c r="Y40" s="45">
        <f t="shared" si="4"/>
        <v>-769421</v>
      </c>
      <c r="Z40" s="46">
        <f>+IF(X40&lt;&gt;0,+(Y40/X40)*100,0)</f>
        <v>0</v>
      </c>
      <c r="AA40" s="47">
        <f t="shared" si="4"/>
        <v>71201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113880</v>
      </c>
      <c r="D7" s="18"/>
      <c r="E7" s="19">
        <v>-3148876</v>
      </c>
      <c r="F7" s="20"/>
      <c r="G7" s="20"/>
      <c r="H7" s="20">
        <v>2616471</v>
      </c>
      <c r="I7" s="20">
        <v>1375205</v>
      </c>
      <c r="J7" s="20">
        <v>3991676</v>
      </c>
      <c r="K7" s="20">
        <v>1537673</v>
      </c>
      <c r="L7" s="20">
        <v>1582952</v>
      </c>
      <c r="M7" s="20">
        <v>1545212</v>
      </c>
      <c r="N7" s="20">
        <v>4665837</v>
      </c>
      <c r="O7" s="20">
        <v>1648188</v>
      </c>
      <c r="P7" s="20">
        <v>1626400</v>
      </c>
      <c r="Q7" s="20">
        <v>1673833</v>
      </c>
      <c r="R7" s="20">
        <v>4948421</v>
      </c>
      <c r="S7" s="20"/>
      <c r="T7" s="20"/>
      <c r="U7" s="20"/>
      <c r="V7" s="20"/>
      <c r="W7" s="20">
        <v>13605934</v>
      </c>
      <c r="X7" s="20">
        <v>78769</v>
      </c>
      <c r="Y7" s="20">
        <v>13527165</v>
      </c>
      <c r="Z7" s="21">
        <v>17173.209003542001</v>
      </c>
      <c r="AA7" s="22"/>
    </row>
    <row r="8" spans="1:27" x14ac:dyDescent="0.25">
      <c r="A8" s="23" t="s">
        <v>36</v>
      </c>
      <c r="B8" s="17" t="s">
        <v>32</v>
      </c>
      <c r="C8" s="18">
        <v>28935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>
        <v>122042</v>
      </c>
      <c r="P8" s="20"/>
      <c r="Q8" s="20"/>
      <c r="R8" s="20">
        <v>122042</v>
      </c>
      <c r="S8" s="20"/>
      <c r="T8" s="20"/>
      <c r="U8" s="20"/>
      <c r="V8" s="20"/>
      <c r="W8" s="20">
        <v>122042</v>
      </c>
      <c r="X8" s="20"/>
      <c r="Y8" s="20">
        <v>122042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-324096</v>
      </c>
      <c r="F14" s="20">
        <v>-955096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-823069</v>
      </c>
      <c r="Y14" s="20">
        <v>823069</v>
      </c>
      <c r="Z14" s="21">
        <v>-100</v>
      </c>
      <c r="AA14" s="22">
        <v>-955096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142815</v>
      </c>
      <c r="D17" s="26">
        <f>SUM(D6:D16)</f>
        <v>0</v>
      </c>
      <c r="E17" s="27">
        <f t="shared" si="0"/>
        <v>-3472972</v>
      </c>
      <c r="F17" s="28">
        <f t="shared" si="0"/>
        <v>-955096</v>
      </c>
      <c r="G17" s="28">
        <f t="shared" si="0"/>
        <v>0</v>
      </c>
      <c r="H17" s="28">
        <f t="shared" si="0"/>
        <v>2616471</v>
      </c>
      <c r="I17" s="28">
        <f t="shared" si="0"/>
        <v>1375205</v>
      </c>
      <c r="J17" s="28">
        <f t="shared" si="0"/>
        <v>3991676</v>
      </c>
      <c r="K17" s="28">
        <f t="shared" si="0"/>
        <v>1537673</v>
      </c>
      <c r="L17" s="28">
        <f t="shared" si="0"/>
        <v>1582952</v>
      </c>
      <c r="M17" s="28">
        <f t="shared" si="0"/>
        <v>1545212</v>
      </c>
      <c r="N17" s="28">
        <f t="shared" si="0"/>
        <v>4665837</v>
      </c>
      <c r="O17" s="28">
        <f t="shared" si="0"/>
        <v>1770230</v>
      </c>
      <c r="P17" s="28">
        <f t="shared" si="0"/>
        <v>1626400</v>
      </c>
      <c r="Q17" s="28">
        <f t="shared" si="0"/>
        <v>1673833</v>
      </c>
      <c r="R17" s="28">
        <f t="shared" si="0"/>
        <v>5070463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13727976</v>
      </c>
      <c r="X17" s="28">
        <f t="shared" si="0"/>
        <v>-744300</v>
      </c>
      <c r="Y17" s="28">
        <f t="shared" si="0"/>
        <v>14472276</v>
      </c>
      <c r="Z17" s="29">
        <f>+IF(X17&lt;&gt;0,+(Y17/X17)*100,0)</f>
        <v>-1944.4143490528013</v>
      </c>
      <c r="AA17" s="30">
        <f>SUM(AA6:AA16)</f>
        <v>-955096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-3239781</v>
      </c>
      <c r="D26" s="18"/>
      <c r="E26" s="19">
        <v>-1610000</v>
      </c>
      <c r="F26" s="20">
        <v>-1292874</v>
      </c>
      <c r="G26" s="20"/>
      <c r="H26" s="20">
        <v>-805398</v>
      </c>
      <c r="I26" s="20">
        <v>-138144</v>
      </c>
      <c r="J26" s="20">
        <v>-943542</v>
      </c>
      <c r="K26" s="20">
        <v>-234058</v>
      </c>
      <c r="L26" s="20"/>
      <c r="M26" s="20"/>
      <c r="N26" s="20">
        <v>-234058</v>
      </c>
      <c r="O26" s="20"/>
      <c r="P26" s="20">
        <v>-111884</v>
      </c>
      <c r="Q26" s="20">
        <v>-72738</v>
      </c>
      <c r="R26" s="20">
        <v>-184622</v>
      </c>
      <c r="S26" s="20"/>
      <c r="T26" s="20"/>
      <c r="U26" s="20"/>
      <c r="V26" s="20"/>
      <c r="W26" s="20">
        <v>-1362222</v>
      </c>
      <c r="X26" s="20">
        <v>-804670</v>
      </c>
      <c r="Y26" s="20">
        <v>-557552</v>
      </c>
      <c r="Z26" s="21">
        <v>69.289522412914607</v>
      </c>
      <c r="AA26" s="22">
        <v>-1292874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-3239781</v>
      </c>
      <c r="D27" s="26">
        <f>SUM(D21:D26)</f>
        <v>0</v>
      </c>
      <c r="E27" s="27">
        <f t="shared" si="1"/>
        <v>-1610000</v>
      </c>
      <c r="F27" s="28">
        <f t="shared" si="1"/>
        <v>-1292874</v>
      </c>
      <c r="G27" s="28">
        <f t="shared" si="1"/>
        <v>0</v>
      </c>
      <c r="H27" s="28">
        <f t="shared" si="1"/>
        <v>-805398</v>
      </c>
      <c r="I27" s="28">
        <f t="shared" si="1"/>
        <v>-138144</v>
      </c>
      <c r="J27" s="28">
        <f t="shared" si="1"/>
        <v>-943542</v>
      </c>
      <c r="K27" s="28">
        <f t="shared" si="1"/>
        <v>-234058</v>
      </c>
      <c r="L27" s="28">
        <f t="shared" si="1"/>
        <v>0</v>
      </c>
      <c r="M27" s="28">
        <f t="shared" si="1"/>
        <v>0</v>
      </c>
      <c r="N27" s="28">
        <f t="shared" si="1"/>
        <v>-234058</v>
      </c>
      <c r="O27" s="28">
        <f t="shared" si="1"/>
        <v>0</v>
      </c>
      <c r="P27" s="28">
        <f t="shared" si="1"/>
        <v>-111884</v>
      </c>
      <c r="Q27" s="28">
        <f t="shared" si="1"/>
        <v>-72738</v>
      </c>
      <c r="R27" s="28">
        <f t="shared" si="1"/>
        <v>-184622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-1362222</v>
      </c>
      <c r="X27" s="28">
        <f t="shared" si="1"/>
        <v>-804670</v>
      </c>
      <c r="Y27" s="28">
        <f t="shared" si="1"/>
        <v>-557552</v>
      </c>
      <c r="Z27" s="29">
        <f>+IF(X27&lt;&gt;0,+(Y27/X27)*100,0)</f>
        <v>69.289522412914607</v>
      </c>
      <c r="AA27" s="30">
        <f>SUM(AA21:AA26)</f>
        <v>-1292874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-3096966</v>
      </c>
      <c r="D38" s="32">
        <f>+D17+D27+D36</f>
        <v>0</v>
      </c>
      <c r="E38" s="33">
        <f t="shared" si="3"/>
        <v>-5082972</v>
      </c>
      <c r="F38" s="2">
        <f t="shared" si="3"/>
        <v>-2247970</v>
      </c>
      <c r="G38" s="2">
        <f t="shared" si="3"/>
        <v>0</v>
      </c>
      <c r="H38" s="2">
        <f t="shared" si="3"/>
        <v>1811073</v>
      </c>
      <c r="I38" s="2">
        <f t="shared" si="3"/>
        <v>1237061</v>
      </c>
      <c r="J38" s="2">
        <f t="shared" si="3"/>
        <v>3048134</v>
      </c>
      <c r="K38" s="2">
        <f t="shared" si="3"/>
        <v>1303615</v>
      </c>
      <c r="L38" s="2">
        <f t="shared" si="3"/>
        <v>1582952</v>
      </c>
      <c r="M38" s="2">
        <f t="shared" si="3"/>
        <v>1545212</v>
      </c>
      <c r="N38" s="2">
        <f t="shared" si="3"/>
        <v>4431779</v>
      </c>
      <c r="O38" s="2">
        <f t="shared" si="3"/>
        <v>1770230</v>
      </c>
      <c r="P38" s="2">
        <f t="shared" si="3"/>
        <v>1514516</v>
      </c>
      <c r="Q38" s="2">
        <f t="shared" si="3"/>
        <v>1601095</v>
      </c>
      <c r="R38" s="2">
        <f t="shared" si="3"/>
        <v>4885841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12365754</v>
      </c>
      <c r="X38" s="2">
        <f t="shared" si="3"/>
        <v>-1548970</v>
      </c>
      <c r="Y38" s="2">
        <f t="shared" si="3"/>
        <v>13914724</v>
      </c>
      <c r="Z38" s="34">
        <f>+IF(X38&lt;&gt;0,+(Y38/X38)*100,0)</f>
        <v>-898.3210778775574</v>
      </c>
      <c r="AA38" s="35">
        <f>+AA17+AA27+AA36</f>
        <v>-2247970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1811073</v>
      </c>
      <c r="J39" s="2">
        <f>+G39</f>
        <v>0</v>
      </c>
      <c r="K39" s="2">
        <f>+I40+K60</f>
        <v>3048134</v>
      </c>
      <c r="L39" s="2">
        <f>+K40+L60</f>
        <v>4351749</v>
      </c>
      <c r="M39" s="2">
        <f>+L40+M60</f>
        <v>5934701</v>
      </c>
      <c r="N39" s="2">
        <f>+K39</f>
        <v>3048134</v>
      </c>
      <c r="O39" s="2">
        <f>+M40+O60</f>
        <v>7479913</v>
      </c>
      <c r="P39" s="2">
        <f>+O40+P60</f>
        <v>9250143</v>
      </c>
      <c r="Q39" s="2">
        <f>+P40+Q60</f>
        <v>10764659</v>
      </c>
      <c r="R39" s="2">
        <f>+O39</f>
        <v>7479913</v>
      </c>
      <c r="S39" s="2">
        <f>+Q40+S60</f>
        <v>12365754</v>
      </c>
      <c r="T39" s="2">
        <f>+S40+T60</f>
        <v>12365754</v>
      </c>
      <c r="U39" s="2">
        <f>+T40+U60</f>
        <v>12365754</v>
      </c>
      <c r="V39" s="2">
        <f>+S39</f>
        <v>12365754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-3096966</v>
      </c>
      <c r="D40" s="43">
        <f t="shared" ref="D40:AA40" si="4">+D38+D39</f>
        <v>0</v>
      </c>
      <c r="E40" s="44">
        <f t="shared" si="4"/>
        <v>-5082972</v>
      </c>
      <c r="F40" s="45">
        <f t="shared" si="4"/>
        <v>-2247970</v>
      </c>
      <c r="G40" s="45">
        <f t="shared" si="4"/>
        <v>0</v>
      </c>
      <c r="H40" s="45">
        <f t="shared" si="4"/>
        <v>1811073</v>
      </c>
      <c r="I40" s="45">
        <f t="shared" si="4"/>
        <v>3048134</v>
      </c>
      <c r="J40" s="45">
        <f>+I40</f>
        <v>3048134</v>
      </c>
      <c r="K40" s="45">
        <f t="shared" si="4"/>
        <v>4351749</v>
      </c>
      <c r="L40" s="45">
        <f t="shared" si="4"/>
        <v>5934701</v>
      </c>
      <c r="M40" s="45">
        <f t="shared" si="4"/>
        <v>7479913</v>
      </c>
      <c r="N40" s="45">
        <f>+M40</f>
        <v>7479913</v>
      </c>
      <c r="O40" s="45">
        <f t="shared" si="4"/>
        <v>9250143</v>
      </c>
      <c r="P40" s="45">
        <f t="shared" si="4"/>
        <v>10764659</v>
      </c>
      <c r="Q40" s="45">
        <f t="shared" si="4"/>
        <v>12365754</v>
      </c>
      <c r="R40" s="45">
        <f>+Q40</f>
        <v>12365754</v>
      </c>
      <c r="S40" s="45">
        <f t="shared" si="4"/>
        <v>12365754</v>
      </c>
      <c r="T40" s="45">
        <f t="shared" si="4"/>
        <v>12365754</v>
      </c>
      <c r="U40" s="45">
        <f t="shared" si="4"/>
        <v>12365754</v>
      </c>
      <c r="V40" s="45">
        <f>+U40</f>
        <v>12365754</v>
      </c>
      <c r="W40" s="45">
        <f>+V40</f>
        <v>12365754</v>
      </c>
      <c r="X40" s="45">
        <f t="shared" si="4"/>
        <v>-1548970</v>
      </c>
      <c r="Y40" s="45">
        <f t="shared" si="4"/>
        <v>13914724</v>
      </c>
      <c r="Z40" s="46">
        <f>+IF(X40&lt;&gt;0,+(Y40/X40)*100,0)</f>
        <v>-898.3210778775574</v>
      </c>
      <c r="AA40" s="47">
        <f t="shared" si="4"/>
        <v>-2247970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28522</v>
      </c>
      <c r="D7" s="18"/>
      <c r="E7" s="19">
        <v>9003546</v>
      </c>
      <c r="F7" s="20">
        <v>9240372</v>
      </c>
      <c r="G7" s="20">
        <v>1585</v>
      </c>
      <c r="H7" s="20">
        <v>1175</v>
      </c>
      <c r="I7" s="20">
        <v>1511</v>
      </c>
      <c r="J7" s="20">
        <v>4271</v>
      </c>
      <c r="K7" s="20">
        <v>2312</v>
      </c>
      <c r="L7" s="20">
        <v>3059</v>
      </c>
      <c r="M7" s="20">
        <v>336</v>
      </c>
      <c r="N7" s="20">
        <v>5707</v>
      </c>
      <c r="O7" s="20">
        <v>1522</v>
      </c>
      <c r="P7" s="20">
        <v>3025</v>
      </c>
      <c r="Q7" s="20">
        <v>5605</v>
      </c>
      <c r="R7" s="20">
        <v>10152</v>
      </c>
      <c r="S7" s="20"/>
      <c r="T7" s="20"/>
      <c r="U7" s="20"/>
      <c r="V7" s="20"/>
      <c r="W7" s="20">
        <v>20130</v>
      </c>
      <c r="X7" s="20">
        <v>6847350</v>
      </c>
      <c r="Y7" s="20">
        <v>-6827220</v>
      </c>
      <c r="Z7" s="21">
        <v>-99.706017656465633</v>
      </c>
      <c r="AA7" s="22">
        <v>9240372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12184194</v>
      </c>
      <c r="D9" s="18"/>
      <c r="E9" s="19">
        <v>6877522</v>
      </c>
      <c r="F9" s="20">
        <v>6227826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5787000</v>
      </c>
      <c r="R9" s="20">
        <v>5787000</v>
      </c>
      <c r="S9" s="20"/>
      <c r="T9" s="20"/>
      <c r="U9" s="20"/>
      <c r="V9" s="20"/>
      <c r="W9" s="20">
        <v>5787000</v>
      </c>
      <c r="X9" s="20">
        <v>4482906</v>
      </c>
      <c r="Y9" s="20">
        <v>1304094</v>
      </c>
      <c r="Z9" s="21">
        <v>29.090371290408502</v>
      </c>
      <c r="AA9" s="22">
        <v>6227826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12270150</v>
      </c>
      <c r="F10" s="20">
        <v>8392172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6791062</v>
      </c>
      <c r="Y10" s="20">
        <v>-6791062</v>
      </c>
      <c r="Z10" s="21">
        <v>-100</v>
      </c>
      <c r="AA10" s="22">
        <v>8392172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-12203827</v>
      </c>
      <c r="F14" s="20">
        <v>-12217603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-9007012</v>
      </c>
      <c r="Y14" s="20">
        <v>9007012</v>
      </c>
      <c r="Z14" s="21">
        <v>-100</v>
      </c>
      <c r="AA14" s="22">
        <v>-12217603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12212716</v>
      </c>
      <c r="D17" s="26">
        <f>SUM(D6:D16)</f>
        <v>0</v>
      </c>
      <c r="E17" s="27">
        <f t="shared" si="0"/>
        <v>15947391</v>
      </c>
      <c r="F17" s="28">
        <f t="shared" si="0"/>
        <v>11642767</v>
      </c>
      <c r="G17" s="28">
        <f t="shared" si="0"/>
        <v>1585</v>
      </c>
      <c r="H17" s="28">
        <f t="shared" si="0"/>
        <v>1175</v>
      </c>
      <c r="I17" s="28">
        <f t="shared" si="0"/>
        <v>1511</v>
      </c>
      <c r="J17" s="28">
        <f t="shared" si="0"/>
        <v>4271</v>
      </c>
      <c r="K17" s="28">
        <f t="shared" si="0"/>
        <v>2312</v>
      </c>
      <c r="L17" s="28">
        <f t="shared" si="0"/>
        <v>3059</v>
      </c>
      <c r="M17" s="28">
        <f t="shared" si="0"/>
        <v>336</v>
      </c>
      <c r="N17" s="28">
        <f t="shared" si="0"/>
        <v>5707</v>
      </c>
      <c r="O17" s="28">
        <f t="shared" si="0"/>
        <v>1522</v>
      </c>
      <c r="P17" s="28">
        <f t="shared" si="0"/>
        <v>3025</v>
      </c>
      <c r="Q17" s="28">
        <f t="shared" si="0"/>
        <v>5792605</v>
      </c>
      <c r="R17" s="28">
        <f t="shared" si="0"/>
        <v>5797152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5807130</v>
      </c>
      <c r="X17" s="28">
        <f t="shared" si="0"/>
        <v>9114306</v>
      </c>
      <c r="Y17" s="28">
        <f t="shared" si="0"/>
        <v>-3307176</v>
      </c>
      <c r="Z17" s="29">
        <f>+IF(X17&lt;&gt;0,+(Y17/X17)*100,0)</f>
        <v>-36.285549333103368</v>
      </c>
      <c r="AA17" s="30">
        <f>SUM(AA6:AA16)</f>
        <v>11642767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-255145</v>
      </c>
      <c r="D26" s="18"/>
      <c r="E26" s="19">
        <v>-12617977</v>
      </c>
      <c r="F26" s="20">
        <v>-10182173</v>
      </c>
      <c r="G26" s="20">
        <v>-35880</v>
      </c>
      <c r="H26" s="20">
        <v>-1493999</v>
      </c>
      <c r="I26" s="20"/>
      <c r="J26" s="20">
        <v>-1529879</v>
      </c>
      <c r="K26" s="20">
        <v>-126481</v>
      </c>
      <c r="L26" s="20"/>
      <c r="M26" s="20">
        <v>-584833</v>
      </c>
      <c r="N26" s="20">
        <v>-711314</v>
      </c>
      <c r="O26" s="20">
        <v>-263998</v>
      </c>
      <c r="P26" s="20">
        <v>-2870</v>
      </c>
      <c r="Q26" s="20">
        <v>-451598</v>
      </c>
      <c r="R26" s="20">
        <v>-718466</v>
      </c>
      <c r="S26" s="20"/>
      <c r="T26" s="20"/>
      <c r="U26" s="20"/>
      <c r="V26" s="20"/>
      <c r="W26" s="20">
        <v>-2959659</v>
      </c>
      <c r="X26" s="20">
        <v>-7869330</v>
      </c>
      <c r="Y26" s="20">
        <v>4909671</v>
      </c>
      <c r="Z26" s="21">
        <v>-62.389949334949733</v>
      </c>
      <c r="AA26" s="22">
        <v>-10182173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-255145</v>
      </c>
      <c r="D27" s="26">
        <f>SUM(D21:D26)</f>
        <v>0</v>
      </c>
      <c r="E27" s="27">
        <f t="shared" si="1"/>
        <v>-12617977</v>
      </c>
      <c r="F27" s="28">
        <f t="shared" si="1"/>
        <v>-10182173</v>
      </c>
      <c r="G27" s="28">
        <f t="shared" si="1"/>
        <v>-35880</v>
      </c>
      <c r="H27" s="28">
        <f t="shared" si="1"/>
        <v>-1493999</v>
      </c>
      <c r="I27" s="28">
        <f t="shared" si="1"/>
        <v>0</v>
      </c>
      <c r="J27" s="28">
        <f t="shared" si="1"/>
        <v>-1529879</v>
      </c>
      <c r="K27" s="28">
        <f t="shared" si="1"/>
        <v>-126481</v>
      </c>
      <c r="L27" s="28">
        <f t="shared" si="1"/>
        <v>0</v>
      </c>
      <c r="M27" s="28">
        <f t="shared" si="1"/>
        <v>-584833</v>
      </c>
      <c r="N27" s="28">
        <f t="shared" si="1"/>
        <v>-711314</v>
      </c>
      <c r="O27" s="28">
        <f t="shared" si="1"/>
        <v>-263998</v>
      </c>
      <c r="P27" s="28">
        <f t="shared" si="1"/>
        <v>-2870</v>
      </c>
      <c r="Q27" s="28">
        <f t="shared" si="1"/>
        <v>-451598</v>
      </c>
      <c r="R27" s="28">
        <f t="shared" si="1"/>
        <v>-718466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-2959659</v>
      </c>
      <c r="X27" s="28">
        <f t="shared" si="1"/>
        <v>-7869330</v>
      </c>
      <c r="Y27" s="28">
        <f t="shared" si="1"/>
        <v>4909671</v>
      </c>
      <c r="Z27" s="29">
        <f>+IF(X27&lt;&gt;0,+(Y27/X27)*100,0)</f>
        <v>-62.389949334949733</v>
      </c>
      <c r="AA27" s="30">
        <f>SUM(AA21:AA26)</f>
        <v>-10182173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11957571</v>
      </c>
      <c r="D38" s="32">
        <f>+D17+D27+D36</f>
        <v>0</v>
      </c>
      <c r="E38" s="33">
        <f t="shared" si="3"/>
        <v>3329414</v>
      </c>
      <c r="F38" s="2">
        <f t="shared" si="3"/>
        <v>1460594</v>
      </c>
      <c r="G38" s="2">
        <f t="shared" si="3"/>
        <v>-34295</v>
      </c>
      <c r="H38" s="2">
        <f t="shared" si="3"/>
        <v>-1492824</v>
      </c>
      <c r="I38" s="2">
        <f t="shared" si="3"/>
        <v>1511</v>
      </c>
      <c r="J38" s="2">
        <f t="shared" si="3"/>
        <v>-1525608</v>
      </c>
      <c r="K38" s="2">
        <f t="shared" si="3"/>
        <v>-124169</v>
      </c>
      <c r="L38" s="2">
        <f t="shared" si="3"/>
        <v>3059</v>
      </c>
      <c r="M38" s="2">
        <f t="shared" si="3"/>
        <v>-584497</v>
      </c>
      <c r="N38" s="2">
        <f t="shared" si="3"/>
        <v>-705607</v>
      </c>
      <c r="O38" s="2">
        <f t="shared" si="3"/>
        <v>-262476</v>
      </c>
      <c r="P38" s="2">
        <f t="shared" si="3"/>
        <v>155</v>
      </c>
      <c r="Q38" s="2">
        <f t="shared" si="3"/>
        <v>5341007</v>
      </c>
      <c r="R38" s="2">
        <f t="shared" si="3"/>
        <v>5078686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2847471</v>
      </c>
      <c r="X38" s="2">
        <f t="shared" si="3"/>
        <v>1244976</v>
      </c>
      <c r="Y38" s="2">
        <f t="shared" si="3"/>
        <v>1602495</v>
      </c>
      <c r="Z38" s="34">
        <f>+IF(X38&lt;&gt;0,+(Y38/X38)*100,0)</f>
        <v>128.71693912171799</v>
      </c>
      <c r="AA38" s="35">
        <f>+AA17+AA27+AA36</f>
        <v>1460594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-34295</v>
      </c>
      <c r="I39" s="2">
        <f>+H40+I60</f>
        <v>-1527119</v>
      </c>
      <c r="J39" s="2">
        <f>+G39</f>
        <v>0</v>
      </c>
      <c r="K39" s="2">
        <f>+I40+K60</f>
        <v>-1525608</v>
      </c>
      <c r="L39" s="2">
        <f>+K40+L60</f>
        <v>-1649777</v>
      </c>
      <c r="M39" s="2">
        <f>+L40+M60</f>
        <v>-1646718</v>
      </c>
      <c r="N39" s="2">
        <f>+K39</f>
        <v>-1525608</v>
      </c>
      <c r="O39" s="2">
        <f>+M40+O60</f>
        <v>-2231215</v>
      </c>
      <c r="P39" s="2">
        <f>+O40+P60</f>
        <v>-2493691</v>
      </c>
      <c r="Q39" s="2">
        <f>+P40+Q60</f>
        <v>-2493536</v>
      </c>
      <c r="R39" s="2">
        <f>+O39</f>
        <v>-2231215</v>
      </c>
      <c r="S39" s="2">
        <f>+Q40+S60</f>
        <v>2847471</v>
      </c>
      <c r="T39" s="2">
        <f>+S40+T60</f>
        <v>2847471</v>
      </c>
      <c r="U39" s="2">
        <f>+T40+U60</f>
        <v>2847471</v>
      </c>
      <c r="V39" s="2">
        <f>+S39</f>
        <v>2847471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11957571</v>
      </c>
      <c r="D40" s="43">
        <f t="shared" ref="D40:AA40" si="4">+D38+D39</f>
        <v>0</v>
      </c>
      <c r="E40" s="44">
        <f t="shared" si="4"/>
        <v>3329414</v>
      </c>
      <c r="F40" s="45">
        <f t="shared" si="4"/>
        <v>1460594</v>
      </c>
      <c r="G40" s="45">
        <f t="shared" si="4"/>
        <v>-34295</v>
      </c>
      <c r="H40" s="45">
        <f t="shared" si="4"/>
        <v>-1527119</v>
      </c>
      <c r="I40" s="45">
        <f t="shared" si="4"/>
        <v>-1525608</v>
      </c>
      <c r="J40" s="45">
        <f>+I40</f>
        <v>-1525608</v>
      </c>
      <c r="K40" s="45">
        <f t="shared" si="4"/>
        <v>-1649777</v>
      </c>
      <c r="L40" s="45">
        <f t="shared" si="4"/>
        <v>-1646718</v>
      </c>
      <c r="M40" s="45">
        <f t="shared" si="4"/>
        <v>-2231215</v>
      </c>
      <c r="N40" s="45">
        <f>+M40</f>
        <v>-2231215</v>
      </c>
      <c r="O40" s="45">
        <f t="shared" si="4"/>
        <v>-2493691</v>
      </c>
      <c r="P40" s="45">
        <f t="shared" si="4"/>
        <v>-2493536</v>
      </c>
      <c r="Q40" s="45">
        <f t="shared" si="4"/>
        <v>2847471</v>
      </c>
      <c r="R40" s="45">
        <f>+Q40</f>
        <v>2847471</v>
      </c>
      <c r="S40" s="45">
        <f t="shared" si="4"/>
        <v>2847471</v>
      </c>
      <c r="T40" s="45">
        <f t="shared" si="4"/>
        <v>2847471</v>
      </c>
      <c r="U40" s="45">
        <f t="shared" si="4"/>
        <v>2847471</v>
      </c>
      <c r="V40" s="45">
        <f>+U40</f>
        <v>2847471</v>
      </c>
      <c r="W40" s="45">
        <f>+V40</f>
        <v>2847471</v>
      </c>
      <c r="X40" s="45">
        <f t="shared" si="4"/>
        <v>1244976</v>
      </c>
      <c r="Y40" s="45">
        <f t="shared" si="4"/>
        <v>1602495</v>
      </c>
      <c r="Z40" s="46">
        <f>+IF(X40&lt;&gt;0,+(Y40/X40)*100,0)</f>
        <v>128.71693912171799</v>
      </c>
      <c r="AA40" s="47">
        <f t="shared" si="4"/>
        <v>1460594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16473726</v>
      </c>
      <c r="D7" s="18"/>
      <c r="E7" s="19">
        <v>17193552</v>
      </c>
      <c r="F7" s="20">
        <v>17555725</v>
      </c>
      <c r="G7" s="20">
        <v>1412680</v>
      </c>
      <c r="H7" s="20">
        <v>1525243</v>
      </c>
      <c r="I7" s="20">
        <v>1444728</v>
      </c>
      <c r="J7" s="20">
        <v>4382651</v>
      </c>
      <c r="K7" s="20">
        <v>1898899</v>
      </c>
      <c r="L7" s="20">
        <v>1512475</v>
      </c>
      <c r="M7" s="20">
        <v>1512650</v>
      </c>
      <c r="N7" s="20">
        <v>4924024</v>
      </c>
      <c r="O7" s="20">
        <v>1846536</v>
      </c>
      <c r="P7" s="20">
        <v>1555675</v>
      </c>
      <c r="Q7" s="20">
        <v>1364645</v>
      </c>
      <c r="R7" s="20">
        <v>4766856</v>
      </c>
      <c r="S7" s="20"/>
      <c r="T7" s="20"/>
      <c r="U7" s="20"/>
      <c r="V7" s="20"/>
      <c r="W7" s="20">
        <v>14073531</v>
      </c>
      <c r="X7" s="20">
        <v>13134083</v>
      </c>
      <c r="Y7" s="20">
        <v>939448</v>
      </c>
      <c r="Z7" s="21">
        <v>7.1527490727750083</v>
      </c>
      <c r="AA7" s="22">
        <v>17555725</v>
      </c>
    </row>
    <row r="8" spans="1:27" x14ac:dyDescent="0.25">
      <c r="A8" s="23" t="s">
        <v>36</v>
      </c>
      <c r="B8" s="17" t="s">
        <v>32</v>
      </c>
      <c r="C8" s="18">
        <v>6455</v>
      </c>
      <c r="D8" s="18"/>
      <c r="E8" s="19">
        <v>25000</v>
      </c>
      <c r="F8" s="20">
        <v>10000</v>
      </c>
      <c r="G8" s="20"/>
      <c r="H8" s="20">
        <v>2492</v>
      </c>
      <c r="I8" s="20">
        <v>1217</v>
      </c>
      <c r="J8" s="20">
        <v>3709</v>
      </c>
      <c r="K8" s="20">
        <v>734</v>
      </c>
      <c r="L8" s="20"/>
      <c r="M8" s="20">
        <v>125</v>
      </c>
      <c r="N8" s="20">
        <v>859</v>
      </c>
      <c r="O8" s="20">
        <v>1576</v>
      </c>
      <c r="P8" s="20"/>
      <c r="Q8" s="20">
        <v>2417</v>
      </c>
      <c r="R8" s="20">
        <v>3993</v>
      </c>
      <c r="S8" s="20"/>
      <c r="T8" s="20"/>
      <c r="U8" s="20"/>
      <c r="V8" s="20"/>
      <c r="W8" s="20">
        <v>8561</v>
      </c>
      <c r="X8" s="20">
        <v>984</v>
      </c>
      <c r="Y8" s="20">
        <v>7577</v>
      </c>
      <c r="Z8" s="21">
        <v>770.02032520325201</v>
      </c>
      <c r="AA8" s="22">
        <v>10000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-11130624</v>
      </c>
      <c r="F14" s="20">
        <v>-9927000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-7148068</v>
      </c>
      <c r="Y14" s="20">
        <v>7148068</v>
      </c>
      <c r="Z14" s="21">
        <v>-100</v>
      </c>
      <c r="AA14" s="22">
        <v>-9927000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-727500</v>
      </c>
      <c r="F15" s="20">
        <v>-636400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68319</v>
      </c>
      <c r="Y15" s="20">
        <v>-68319</v>
      </c>
      <c r="Z15" s="21">
        <v>-100</v>
      </c>
      <c r="AA15" s="22">
        <v>-636400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16480181</v>
      </c>
      <c r="D17" s="26">
        <f>SUM(D6:D16)</f>
        <v>0</v>
      </c>
      <c r="E17" s="27">
        <f t="shared" si="0"/>
        <v>5360428</v>
      </c>
      <c r="F17" s="28">
        <f t="shared" si="0"/>
        <v>7002325</v>
      </c>
      <c r="G17" s="28">
        <f t="shared" si="0"/>
        <v>1412680</v>
      </c>
      <c r="H17" s="28">
        <f t="shared" si="0"/>
        <v>1527735</v>
      </c>
      <c r="I17" s="28">
        <f t="shared" si="0"/>
        <v>1445945</v>
      </c>
      <c r="J17" s="28">
        <f t="shared" si="0"/>
        <v>4386360</v>
      </c>
      <c r="K17" s="28">
        <f t="shared" si="0"/>
        <v>1899633</v>
      </c>
      <c r="L17" s="28">
        <f t="shared" si="0"/>
        <v>1512475</v>
      </c>
      <c r="M17" s="28">
        <f t="shared" si="0"/>
        <v>1512775</v>
      </c>
      <c r="N17" s="28">
        <f t="shared" si="0"/>
        <v>4924883</v>
      </c>
      <c r="O17" s="28">
        <f t="shared" si="0"/>
        <v>1848112</v>
      </c>
      <c r="P17" s="28">
        <f t="shared" si="0"/>
        <v>1555675</v>
      </c>
      <c r="Q17" s="28">
        <f t="shared" si="0"/>
        <v>1367062</v>
      </c>
      <c r="R17" s="28">
        <f t="shared" si="0"/>
        <v>4770849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14082092</v>
      </c>
      <c r="X17" s="28">
        <f t="shared" si="0"/>
        <v>6055318</v>
      </c>
      <c r="Y17" s="28">
        <f t="shared" si="0"/>
        <v>8026774</v>
      </c>
      <c r="Z17" s="29">
        <f>+IF(X17&lt;&gt;0,+(Y17/X17)*100,0)</f>
        <v>132.55743133556322</v>
      </c>
      <c r="AA17" s="30">
        <f>SUM(AA6:AA16)</f>
        <v>7002325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-5182356</v>
      </c>
      <c r="D26" s="18"/>
      <c r="E26" s="19">
        <v>-13934566</v>
      </c>
      <c r="F26" s="20">
        <v>-16077266</v>
      </c>
      <c r="G26" s="20">
        <v>-271599</v>
      </c>
      <c r="H26" s="20">
        <v>-1643530</v>
      </c>
      <c r="I26" s="20">
        <v>-668749</v>
      </c>
      <c r="J26" s="20">
        <v>-2583878</v>
      </c>
      <c r="K26" s="20">
        <v>-436455</v>
      </c>
      <c r="L26" s="20">
        <v>-2237113</v>
      </c>
      <c r="M26" s="20">
        <v>-156834</v>
      </c>
      <c r="N26" s="20">
        <v>-2830402</v>
      </c>
      <c r="O26" s="20"/>
      <c r="P26" s="20">
        <v>-880930</v>
      </c>
      <c r="Q26" s="20">
        <v>-21500</v>
      </c>
      <c r="R26" s="20">
        <v>-902430</v>
      </c>
      <c r="S26" s="20"/>
      <c r="T26" s="20"/>
      <c r="U26" s="20"/>
      <c r="V26" s="20"/>
      <c r="W26" s="20">
        <v>-6316710</v>
      </c>
      <c r="X26" s="20">
        <v>-7020491</v>
      </c>
      <c r="Y26" s="20">
        <v>703781</v>
      </c>
      <c r="Z26" s="21">
        <v>-10.024669214731562</v>
      </c>
      <c r="AA26" s="22">
        <v>-16077266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-5182356</v>
      </c>
      <c r="D27" s="26">
        <f>SUM(D21:D26)</f>
        <v>0</v>
      </c>
      <c r="E27" s="27">
        <f t="shared" si="1"/>
        <v>-13934566</v>
      </c>
      <c r="F27" s="28">
        <f t="shared" si="1"/>
        <v>-16077266</v>
      </c>
      <c r="G27" s="28">
        <f t="shared" si="1"/>
        <v>-271599</v>
      </c>
      <c r="H27" s="28">
        <f t="shared" si="1"/>
        <v>-1643530</v>
      </c>
      <c r="I27" s="28">
        <f t="shared" si="1"/>
        <v>-668749</v>
      </c>
      <c r="J27" s="28">
        <f t="shared" si="1"/>
        <v>-2583878</v>
      </c>
      <c r="K27" s="28">
        <f t="shared" si="1"/>
        <v>-436455</v>
      </c>
      <c r="L27" s="28">
        <f t="shared" si="1"/>
        <v>-2237113</v>
      </c>
      <c r="M27" s="28">
        <f t="shared" si="1"/>
        <v>-156834</v>
      </c>
      <c r="N27" s="28">
        <f t="shared" si="1"/>
        <v>-2830402</v>
      </c>
      <c r="O27" s="28">
        <f t="shared" si="1"/>
        <v>0</v>
      </c>
      <c r="P27" s="28">
        <f t="shared" si="1"/>
        <v>-880930</v>
      </c>
      <c r="Q27" s="28">
        <f t="shared" si="1"/>
        <v>-21500</v>
      </c>
      <c r="R27" s="28">
        <f t="shared" si="1"/>
        <v>-902430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-6316710</v>
      </c>
      <c r="X27" s="28">
        <f t="shared" si="1"/>
        <v>-7020491</v>
      </c>
      <c r="Y27" s="28">
        <f t="shared" si="1"/>
        <v>703781</v>
      </c>
      <c r="Z27" s="29">
        <f>+IF(X27&lt;&gt;0,+(Y27/X27)*100,0)</f>
        <v>-10.024669214731562</v>
      </c>
      <c r="AA27" s="30">
        <f>SUM(AA21:AA26)</f>
        <v>-16077266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11297825</v>
      </c>
      <c r="D38" s="32">
        <f>+D17+D27+D36</f>
        <v>0</v>
      </c>
      <c r="E38" s="33">
        <f t="shared" si="3"/>
        <v>-8574138</v>
      </c>
      <c r="F38" s="2">
        <f t="shared" si="3"/>
        <v>-9074941</v>
      </c>
      <c r="G38" s="2">
        <f t="shared" si="3"/>
        <v>1141081</v>
      </c>
      <c r="H38" s="2">
        <f t="shared" si="3"/>
        <v>-115795</v>
      </c>
      <c r="I38" s="2">
        <f t="shared" si="3"/>
        <v>777196</v>
      </c>
      <c r="J38" s="2">
        <f t="shared" si="3"/>
        <v>1802482</v>
      </c>
      <c r="K38" s="2">
        <f t="shared" si="3"/>
        <v>1463178</v>
      </c>
      <c r="L38" s="2">
        <f t="shared" si="3"/>
        <v>-724638</v>
      </c>
      <c r="M38" s="2">
        <f t="shared" si="3"/>
        <v>1355941</v>
      </c>
      <c r="N38" s="2">
        <f t="shared" si="3"/>
        <v>2094481</v>
      </c>
      <c r="O38" s="2">
        <f t="shared" si="3"/>
        <v>1848112</v>
      </c>
      <c r="P38" s="2">
        <f t="shared" si="3"/>
        <v>674745</v>
      </c>
      <c r="Q38" s="2">
        <f t="shared" si="3"/>
        <v>1345562</v>
      </c>
      <c r="R38" s="2">
        <f t="shared" si="3"/>
        <v>3868419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7765382</v>
      </c>
      <c r="X38" s="2">
        <f t="shared" si="3"/>
        <v>-965173</v>
      </c>
      <c r="Y38" s="2">
        <f t="shared" si="3"/>
        <v>8730555</v>
      </c>
      <c r="Z38" s="34">
        <f>+IF(X38&lt;&gt;0,+(Y38/X38)*100,0)</f>
        <v>-904.55856100408937</v>
      </c>
      <c r="AA38" s="35">
        <f>+AA17+AA27+AA36</f>
        <v>-9074941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1141081</v>
      </c>
      <c r="I39" s="2">
        <f>+H40+I60</f>
        <v>1025286</v>
      </c>
      <c r="J39" s="2">
        <f>+G39</f>
        <v>0</v>
      </c>
      <c r="K39" s="2">
        <f>+I40+K60</f>
        <v>1802482</v>
      </c>
      <c r="L39" s="2">
        <f>+K40+L60</f>
        <v>3265660</v>
      </c>
      <c r="M39" s="2">
        <f>+L40+M60</f>
        <v>2541022</v>
      </c>
      <c r="N39" s="2">
        <f>+K39</f>
        <v>1802482</v>
      </c>
      <c r="O39" s="2">
        <f>+M40+O60</f>
        <v>3896963</v>
      </c>
      <c r="P39" s="2">
        <f>+O40+P60</f>
        <v>5745075</v>
      </c>
      <c r="Q39" s="2">
        <f>+P40+Q60</f>
        <v>6419820</v>
      </c>
      <c r="R39" s="2">
        <f>+O39</f>
        <v>3896963</v>
      </c>
      <c r="S39" s="2">
        <f>+Q40+S60</f>
        <v>7765382</v>
      </c>
      <c r="T39" s="2">
        <f>+S40+T60</f>
        <v>7765382</v>
      </c>
      <c r="U39" s="2">
        <f>+T40+U60</f>
        <v>7765382</v>
      </c>
      <c r="V39" s="2">
        <f>+S39</f>
        <v>7765382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11297825</v>
      </c>
      <c r="D40" s="43">
        <f t="shared" ref="D40:AA40" si="4">+D38+D39</f>
        <v>0</v>
      </c>
      <c r="E40" s="44">
        <f t="shared" si="4"/>
        <v>-8574138</v>
      </c>
      <c r="F40" s="45">
        <f t="shared" si="4"/>
        <v>-9074941</v>
      </c>
      <c r="G40" s="45">
        <f t="shared" si="4"/>
        <v>1141081</v>
      </c>
      <c r="H40" s="45">
        <f t="shared" si="4"/>
        <v>1025286</v>
      </c>
      <c r="I40" s="45">
        <f t="shared" si="4"/>
        <v>1802482</v>
      </c>
      <c r="J40" s="45">
        <f>+I40</f>
        <v>1802482</v>
      </c>
      <c r="K40" s="45">
        <f t="shared" si="4"/>
        <v>3265660</v>
      </c>
      <c r="L40" s="45">
        <f t="shared" si="4"/>
        <v>2541022</v>
      </c>
      <c r="M40" s="45">
        <f t="shared" si="4"/>
        <v>3896963</v>
      </c>
      <c r="N40" s="45">
        <f>+M40</f>
        <v>3896963</v>
      </c>
      <c r="O40" s="45">
        <f t="shared" si="4"/>
        <v>5745075</v>
      </c>
      <c r="P40" s="45">
        <f t="shared" si="4"/>
        <v>6419820</v>
      </c>
      <c r="Q40" s="45">
        <f t="shared" si="4"/>
        <v>7765382</v>
      </c>
      <c r="R40" s="45">
        <f>+Q40</f>
        <v>7765382</v>
      </c>
      <c r="S40" s="45">
        <f t="shared" si="4"/>
        <v>7765382</v>
      </c>
      <c r="T40" s="45">
        <f t="shared" si="4"/>
        <v>7765382</v>
      </c>
      <c r="U40" s="45">
        <f t="shared" si="4"/>
        <v>7765382</v>
      </c>
      <c r="V40" s="45">
        <f>+U40</f>
        <v>7765382</v>
      </c>
      <c r="W40" s="45">
        <f>+V40</f>
        <v>7765382</v>
      </c>
      <c r="X40" s="45">
        <f t="shared" si="4"/>
        <v>-965173</v>
      </c>
      <c r="Y40" s="45">
        <f t="shared" si="4"/>
        <v>8730555</v>
      </c>
      <c r="Z40" s="46">
        <f>+IF(X40&lt;&gt;0,+(Y40/X40)*100,0)</f>
        <v>-904.55856100408937</v>
      </c>
      <c r="AA40" s="47">
        <f t="shared" si="4"/>
        <v>-9074941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108340932</v>
      </c>
      <c r="D7" s="18"/>
      <c r="E7" s="19">
        <v>110108150</v>
      </c>
      <c r="F7" s="20">
        <v>108819057</v>
      </c>
      <c r="G7" s="20">
        <v>8693515</v>
      </c>
      <c r="H7" s="20">
        <v>10659598</v>
      </c>
      <c r="I7" s="20">
        <v>9784419</v>
      </c>
      <c r="J7" s="20">
        <v>29137532</v>
      </c>
      <c r="K7" s="20">
        <v>10400367</v>
      </c>
      <c r="L7" s="20">
        <v>9879245</v>
      </c>
      <c r="M7" s="20">
        <v>9023179</v>
      </c>
      <c r="N7" s="20">
        <v>29302791</v>
      </c>
      <c r="O7" s="20">
        <v>10259329</v>
      </c>
      <c r="P7" s="20">
        <v>9321333</v>
      </c>
      <c r="Q7" s="20">
        <v>9871229</v>
      </c>
      <c r="R7" s="20">
        <v>29451891</v>
      </c>
      <c r="S7" s="20"/>
      <c r="T7" s="20"/>
      <c r="U7" s="20"/>
      <c r="V7" s="20"/>
      <c r="W7" s="20">
        <v>87892214</v>
      </c>
      <c r="X7" s="20">
        <v>79841337</v>
      </c>
      <c r="Y7" s="20">
        <v>8050877</v>
      </c>
      <c r="Z7" s="21">
        <v>10.083594917755448</v>
      </c>
      <c r="AA7" s="22">
        <v>108819057</v>
      </c>
    </row>
    <row r="8" spans="1:27" x14ac:dyDescent="0.25">
      <c r="A8" s="23" t="s">
        <v>36</v>
      </c>
      <c r="B8" s="17" t="s">
        <v>32</v>
      </c>
      <c r="C8" s="18">
        <v>2994354</v>
      </c>
      <c r="D8" s="18"/>
      <c r="E8" s="19">
        <v>2346325</v>
      </c>
      <c r="F8" s="20">
        <v>5772314</v>
      </c>
      <c r="G8" s="20">
        <v>319337</v>
      </c>
      <c r="H8" s="20">
        <v>327584</v>
      </c>
      <c r="I8" s="20">
        <v>192512</v>
      </c>
      <c r="J8" s="20">
        <v>839433</v>
      </c>
      <c r="K8" s="20">
        <v>168279</v>
      </c>
      <c r="L8" s="20">
        <v>204673</v>
      </c>
      <c r="M8" s="20">
        <v>175942</v>
      </c>
      <c r="N8" s="20">
        <v>548894</v>
      </c>
      <c r="O8" s="20">
        <v>227378</v>
      </c>
      <c r="P8" s="20">
        <v>185734</v>
      </c>
      <c r="Q8" s="20">
        <v>598994</v>
      </c>
      <c r="R8" s="20">
        <v>1012106</v>
      </c>
      <c r="S8" s="20"/>
      <c r="T8" s="20"/>
      <c r="U8" s="20"/>
      <c r="V8" s="20"/>
      <c r="W8" s="20">
        <v>2400433</v>
      </c>
      <c r="X8" s="20">
        <v>2418304</v>
      </c>
      <c r="Y8" s="20">
        <v>-17871</v>
      </c>
      <c r="Z8" s="21">
        <v>-0.73898897739903668</v>
      </c>
      <c r="AA8" s="22">
        <v>5772314</v>
      </c>
    </row>
    <row r="9" spans="1:27" x14ac:dyDescent="0.25">
      <c r="A9" s="23" t="s">
        <v>37</v>
      </c>
      <c r="B9" s="17" t="s">
        <v>6</v>
      </c>
      <c r="C9" s="18">
        <v>13731647</v>
      </c>
      <c r="D9" s="18"/>
      <c r="E9" s="19">
        <v>15043402</v>
      </c>
      <c r="F9" s="20">
        <v>15043402</v>
      </c>
      <c r="G9" s="20">
        <v>6268142</v>
      </c>
      <c r="H9" s="20"/>
      <c r="I9" s="20"/>
      <c r="J9" s="20">
        <v>6268142</v>
      </c>
      <c r="K9" s="20"/>
      <c r="L9" s="20"/>
      <c r="M9" s="20">
        <v>5014467</v>
      </c>
      <c r="N9" s="20">
        <v>5014467</v>
      </c>
      <c r="O9" s="20"/>
      <c r="P9" s="20"/>
      <c r="Q9" s="20">
        <v>3760792</v>
      </c>
      <c r="R9" s="20">
        <v>3760792</v>
      </c>
      <c r="S9" s="20"/>
      <c r="T9" s="20"/>
      <c r="U9" s="20"/>
      <c r="V9" s="20"/>
      <c r="W9" s="20">
        <v>15043401</v>
      </c>
      <c r="X9" s="20">
        <v>11282553</v>
      </c>
      <c r="Y9" s="20">
        <v>3760848</v>
      </c>
      <c r="Z9" s="21">
        <v>33.333306743606698</v>
      </c>
      <c r="AA9" s="22">
        <v>15043402</v>
      </c>
    </row>
    <row r="10" spans="1:27" x14ac:dyDescent="0.25">
      <c r="A10" s="23" t="s">
        <v>38</v>
      </c>
      <c r="B10" s="17" t="s">
        <v>6</v>
      </c>
      <c r="C10" s="18">
        <v>14385343</v>
      </c>
      <c r="D10" s="18"/>
      <c r="E10" s="19">
        <v>21996204</v>
      </c>
      <c r="F10" s="20">
        <v>16529084</v>
      </c>
      <c r="G10" s="20">
        <v>7149550</v>
      </c>
      <c r="H10" s="20"/>
      <c r="I10" s="20"/>
      <c r="J10" s="20">
        <v>7149550</v>
      </c>
      <c r="K10" s="20">
        <v>7271000</v>
      </c>
      <c r="L10" s="20"/>
      <c r="M10" s="20">
        <v>6428000</v>
      </c>
      <c r="N10" s="20">
        <v>13699000</v>
      </c>
      <c r="O10" s="20">
        <v>311780</v>
      </c>
      <c r="P10" s="20">
        <v>33487</v>
      </c>
      <c r="Q10" s="20">
        <v>4964763</v>
      </c>
      <c r="R10" s="20">
        <v>5310030</v>
      </c>
      <c r="S10" s="20"/>
      <c r="T10" s="20"/>
      <c r="U10" s="20"/>
      <c r="V10" s="20"/>
      <c r="W10" s="20">
        <v>26158580</v>
      </c>
      <c r="X10" s="20">
        <v>14472025</v>
      </c>
      <c r="Y10" s="20">
        <v>11686555</v>
      </c>
      <c r="Z10" s="21">
        <v>80.752728108194944</v>
      </c>
      <c r="AA10" s="22">
        <v>16529084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-16935526</v>
      </c>
      <c r="D14" s="18"/>
      <c r="E14" s="19">
        <v>-62357387</v>
      </c>
      <c r="F14" s="20">
        <v>-63404457</v>
      </c>
      <c r="G14" s="20">
        <v>-447167</v>
      </c>
      <c r="H14" s="20">
        <v>-2066633</v>
      </c>
      <c r="I14" s="20">
        <v>-1129834</v>
      </c>
      <c r="J14" s="20">
        <v>-3643634</v>
      </c>
      <c r="K14" s="20">
        <v>-1192407</v>
      </c>
      <c r="L14" s="20">
        <v>-1746992</v>
      </c>
      <c r="M14" s="20">
        <v>-1739481</v>
      </c>
      <c r="N14" s="20">
        <v>-4678880</v>
      </c>
      <c r="O14" s="20">
        <v>-1424528</v>
      </c>
      <c r="P14" s="20">
        <v>-1796191</v>
      </c>
      <c r="Q14" s="20">
        <v>-1258598</v>
      </c>
      <c r="R14" s="20">
        <v>-4479317</v>
      </c>
      <c r="S14" s="20"/>
      <c r="T14" s="20"/>
      <c r="U14" s="20"/>
      <c r="V14" s="20"/>
      <c r="W14" s="20">
        <v>-12801831</v>
      </c>
      <c r="X14" s="20">
        <v>-47574511</v>
      </c>
      <c r="Y14" s="20">
        <v>34772680</v>
      </c>
      <c r="Z14" s="21">
        <v>-73.090987735007928</v>
      </c>
      <c r="AA14" s="22">
        <v>-63404457</v>
      </c>
    </row>
    <row r="15" spans="1:27" x14ac:dyDescent="0.25">
      <c r="A15" s="23" t="s">
        <v>43</v>
      </c>
      <c r="B15" s="17" t="s">
        <v>32</v>
      </c>
      <c r="C15" s="18">
        <v>-3657021</v>
      </c>
      <c r="D15" s="18"/>
      <c r="E15" s="19">
        <v>-3370608</v>
      </c>
      <c r="F15" s="20">
        <v>-3368793</v>
      </c>
      <c r="G15" s="20"/>
      <c r="H15" s="20"/>
      <c r="I15" s="20"/>
      <c r="J15" s="20"/>
      <c r="K15" s="20"/>
      <c r="L15" s="20"/>
      <c r="M15" s="20"/>
      <c r="N15" s="20"/>
      <c r="O15" s="20">
        <v>-1716573</v>
      </c>
      <c r="P15" s="20"/>
      <c r="Q15" s="20"/>
      <c r="R15" s="20">
        <v>-1716573</v>
      </c>
      <c r="S15" s="20"/>
      <c r="T15" s="20"/>
      <c r="U15" s="20"/>
      <c r="V15" s="20"/>
      <c r="W15" s="20">
        <v>-1716573</v>
      </c>
      <c r="X15" s="20">
        <v>-1684578</v>
      </c>
      <c r="Y15" s="20">
        <v>-31995</v>
      </c>
      <c r="Z15" s="21">
        <v>1.899288723941545</v>
      </c>
      <c r="AA15" s="22">
        <v>-3368793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118859729</v>
      </c>
      <c r="D17" s="26">
        <f>SUM(D6:D16)</f>
        <v>0</v>
      </c>
      <c r="E17" s="27">
        <f t="shared" si="0"/>
        <v>83766086</v>
      </c>
      <c r="F17" s="28">
        <f t="shared" si="0"/>
        <v>79390607</v>
      </c>
      <c r="G17" s="28">
        <f t="shared" si="0"/>
        <v>21983377</v>
      </c>
      <c r="H17" s="28">
        <f t="shared" si="0"/>
        <v>8920549</v>
      </c>
      <c r="I17" s="28">
        <f t="shared" si="0"/>
        <v>8847097</v>
      </c>
      <c r="J17" s="28">
        <f t="shared" si="0"/>
        <v>39751023</v>
      </c>
      <c r="K17" s="28">
        <f t="shared" si="0"/>
        <v>16647239</v>
      </c>
      <c r="L17" s="28">
        <f t="shared" si="0"/>
        <v>8336926</v>
      </c>
      <c r="M17" s="28">
        <f t="shared" si="0"/>
        <v>18902107</v>
      </c>
      <c r="N17" s="28">
        <f t="shared" si="0"/>
        <v>43886272</v>
      </c>
      <c r="O17" s="28">
        <f t="shared" si="0"/>
        <v>7657386</v>
      </c>
      <c r="P17" s="28">
        <f t="shared" si="0"/>
        <v>7744363</v>
      </c>
      <c r="Q17" s="28">
        <f t="shared" si="0"/>
        <v>17937180</v>
      </c>
      <c r="R17" s="28">
        <f t="shared" si="0"/>
        <v>33338929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116976224</v>
      </c>
      <c r="X17" s="28">
        <f t="shared" si="0"/>
        <v>58755130</v>
      </c>
      <c r="Y17" s="28">
        <f t="shared" si="0"/>
        <v>58221094</v>
      </c>
      <c r="Z17" s="29">
        <f>+IF(X17&lt;&gt;0,+(Y17/X17)*100,0)</f>
        <v>99.09108191914477</v>
      </c>
      <c r="AA17" s="30">
        <f>SUM(AA6:AA16)</f>
        <v>79390607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-37394380</v>
      </c>
      <c r="D26" s="18"/>
      <c r="E26" s="19">
        <v>-83940982</v>
      </c>
      <c r="F26" s="20">
        <v>-59517715</v>
      </c>
      <c r="G26" s="20">
        <v>-1337538</v>
      </c>
      <c r="H26" s="20">
        <v>-2325050</v>
      </c>
      <c r="I26" s="20">
        <v>-2585341</v>
      </c>
      <c r="J26" s="20">
        <v>-6247929</v>
      </c>
      <c r="K26" s="20">
        <v>-1862050</v>
      </c>
      <c r="L26" s="20">
        <v>-3615372</v>
      </c>
      <c r="M26" s="20">
        <v>-6056481</v>
      </c>
      <c r="N26" s="20">
        <v>-11533903</v>
      </c>
      <c r="O26" s="20">
        <v>-434128</v>
      </c>
      <c r="P26" s="20">
        <v>-4165022</v>
      </c>
      <c r="Q26" s="20">
        <v>-692366</v>
      </c>
      <c r="R26" s="20">
        <v>-5291516</v>
      </c>
      <c r="S26" s="20"/>
      <c r="T26" s="20"/>
      <c r="U26" s="20"/>
      <c r="V26" s="20"/>
      <c r="W26" s="20">
        <v>-23073348</v>
      </c>
      <c r="X26" s="20">
        <v>-53309031</v>
      </c>
      <c r="Y26" s="20">
        <v>30235683</v>
      </c>
      <c r="Z26" s="21">
        <v>-56.717750131305145</v>
      </c>
      <c r="AA26" s="22">
        <v>-59517715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-37394380</v>
      </c>
      <c r="D27" s="26">
        <f>SUM(D21:D26)</f>
        <v>0</v>
      </c>
      <c r="E27" s="27">
        <f t="shared" si="1"/>
        <v>-83940982</v>
      </c>
      <c r="F27" s="28">
        <f t="shared" si="1"/>
        <v>-59517715</v>
      </c>
      <c r="G27" s="28">
        <f t="shared" si="1"/>
        <v>-1337538</v>
      </c>
      <c r="H27" s="28">
        <f t="shared" si="1"/>
        <v>-2325050</v>
      </c>
      <c r="I27" s="28">
        <f t="shared" si="1"/>
        <v>-2585341</v>
      </c>
      <c r="J27" s="28">
        <f t="shared" si="1"/>
        <v>-6247929</v>
      </c>
      <c r="K27" s="28">
        <f t="shared" si="1"/>
        <v>-1862050</v>
      </c>
      <c r="L27" s="28">
        <f t="shared" si="1"/>
        <v>-3615372</v>
      </c>
      <c r="M27" s="28">
        <f t="shared" si="1"/>
        <v>-6056481</v>
      </c>
      <c r="N27" s="28">
        <f t="shared" si="1"/>
        <v>-11533903</v>
      </c>
      <c r="O27" s="28">
        <f t="shared" si="1"/>
        <v>-434128</v>
      </c>
      <c r="P27" s="28">
        <f t="shared" si="1"/>
        <v>-4165022</v>
      </c>
      <c r="Q27" s="28">
        <f t="shared" si="1"/>
        <v>-692366</v>
      </c>
      <c r="R27" s="28">
        <f t="shared" si="1"/>
        <v>-5291516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-23073348</v>
      </c>
      <c r="X27" s="28">
        <f t="shared" si="1"/>
        <v>-53309031</v>
      </c>
      <c r="Y27" s="28">
        <f t="shared" si="1"/>
        <v>30235683</v>
      </c>
      <c r="Z27" s="29">
        <f>+IF(X27&lt;&gt;0,+(Y27/X27)*100,0)</f>
        <v>-56.717750131305145</v>
      </c>
      <c r="AA27" s="30">
        <f>SUM(AA21:AA26)</f>
        <v>-59517715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21027903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-24055</v>
      </c>
      <c r="D33" s="18"/>
      <c r="E33" s="19">
        <v>-43536</v>
      </c>
      <c r="F33" s="20">
        <v>-43536</v>
      </c>
      <c r="G33" s="20">
        <v>-2154</v>
      </c>
      <c r="H33" s="36">
        <v>-6914</v>
      </c>
      <c r="I33" s="36">
        <v>-1500</v>
      </c>
      <c r="J33" s="36">
        <v>-10568</v>
      </c>
      <c r="K33" s="20">
        <v>-1776</v>
      </c>
      <c r="L33" s="20">
        <v>-2897</v>
      </c>
      <c r="M33" s="20">
        <v>-3548</v>
      </c>
      <c r="N33" s="20">
        <v>-8221</v>
      </c>
      <c r="O33" s="36">
        <v>-2216</v>
      </c>
      <c r="P33" s="36">
        <v>-587</v>
      </c>
      <c r="Q33" s="36">
        <v>-3887</v>
      </c>
      <c r="R33" s="20">
        <v>-6690</v>
      </c>
      <c r="S33" s="20"/>
      <c r="T33" s="20"/>
      <c r="U33" s="20"/>
      <c r="V33" s="36"/>
      <c r="W33" s="36">
        <v>-25479</v>
      </c>
      <c r="X33" s="36">
        <v>-32652</v>
      </c>
      <c r="Y33" s="20">
        <v>7173</v>
      </c>
      <c r="Z33" s="21">
        <v>-21.968026460859978</v>
      </c>
      <c r="AA33" s="22">
        <v>-43536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-2770428</v>
      </c>
      <c r="D35" s="18"/>
      <c r="E35" s="19">
        <v>-3075378</v>
      </c>
      <c r="F35" s="20">
        <v>-3075378</v>
      </c>
      <c r="G35" s="20"/>
      <c r="H35" s="20"/>
      <c r="I35" s="20"/>
      <c r="J35" s="20"/>
      <c r="K35" s="20"/>
      <c r="L35" s="20"/>
      <c r="M35" s="20">
        <v>-1497152</v>
      </c>
      <c r="N35" s="20">
        <v>-1497152</v>
      </c>
      <c r="O35" s="20"/>
      <c r="P35" s="20"/>
      <c r="Q35" s="20"/>
      <c r="R35" s="20"/>
      <c r="S35" s="20"/>
      <c r="T35" s="20"/>
      <c r="U35" s="20"/>
      <c r="V35" s="20"/>
      <c r="W35" s="20">
        <v>-1497152</v>
      </c>
      <c r="X35" s="20">
        <v>-1537689</v>
      </c>
      <c r="Y35" s="20">
        <v>40537</v>
      </c>
      <c r="Z35" s="21">
        <v>-2.6362287822830233</v>
      </c>
      <c r="AA35" s="22">
        <v>-3075378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-2794483</v>
      </c>
      <c r="D36" s="26">
        <f>SUM(D31:D35)</f>
        <v>0</v>
      </c>
      <c r="E36" s="27">
        <f t="shared" si="2"/>
        <v>17908989</v>
      </c>
      <c r="F36" s="28">
        <f t="shared" si="2"/>
        <v>-3118914</v>
      </c>
      <c r="G36" s="28">
        <f t="shared" si="2"/>
        <v>-2154</v>
      </c>
      <c r="H36" s="28">
        <f t="shared" si="2"/>
        <v>-6914</v>
      </c>
      <c r="I36" s="28">
        <f t="shared" si="2"/>
        <v>-1500</v>
      </c>
      <c r="J36" s="28">
        <f t="shared" si="2"/>
        <v>-10568</v>
      </c>
      <c r="K36" s="28">
        <f t="shared" si="2"/>
        <v>-1776</v>
      </c>
      <c r="L36" s="28">
        <f t="shared" si="2"/>
        <v>-2897</v>
      </c>
      <c r="M36" s="28">
        <f t="shared" si="2"/>
        <v>-1500700</v>
      </c>
      <c r="N36" s="28">
        <f t="shared" si="2"/>
        <v>-1505373</v>
      </c>
      <c r="O36" s="28">
        <f t="shared" si="2"/>
        <v>-2216</v>
      </c>
      <c r="P36" s="28">
        <f t="shared" si="2"/>
        <v>-587</v>
      </c>
      <c r="Q36" s="28">
        <f t="shared" si="2"/>
        <v>-3887</v>
      </c>
      <c r="R36" s="28">
        <f t="shared" si="2"/>
        <v>-6690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-1522631</v>
      </c>
      <c r="X36" s="28">
        <f t="shared" si="2"/>
        <v>-1570341</v>
      </c>
      <c r="Y36" s="28">
        <f t="shared" si="2"/>
        <v>47710</v>
      </c>
      <c r="Z36" s="29">
        <f>+IF(X36&lt;&gt;0,+(Y36/X36)*100,0)</f>
        <v>-3.038193615272097</v>
      </c>
      <c r="AA36" s="30">
        <f>SUM(AA31:AA35)</f>
        <v>-3118914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78670866</v>
      </c>
      <c r="D38" s="32">
        <f>+D17+D27+D36</f>
        <v>0</v>
      </c>
      <c r="E38" s="33">
        <f t="shared" si="3"/>
        <v>17734093</v>
      </c>
      <c r="F38" s="2">
        <f t="shared" si="3"/>
        <v>16753978</v>
      </c>
      <c r="G38" s="2">
        <f t="shared" si="3"/>
        <v>20643685</v>
      </c>
      <c r="H38" s="2">
        <f t="shared" si="3"/>
        <v>6588585</v>
      </c>
      <c r="I38" s="2">
        <f t="shared" si="3"/>
        <v>6260256</v>
      </c>
      <c r="J38" s="2">
        <f t="shared" si="3"/>
        <v>33492526</v>
      </c>
      <c r="K38" s="2">
        <f t="shared" si="3"/>
        <v>14783413</v>
      </c>
      <c r="L38" s="2">
        <f t="shared" si="3"/>
        <v>4718657</v>
      </c>
      <c r="M38" s="2">
        <f t="shared" si="3"/>
        <v>11344926</v>
      </c>
      <c r="N38" s="2">
        <f t="shared" si="3"/>
        <v>30846996</v>
      </c>
      <c r="O38" s="2">
        <f t="shared" si="3"/>
        <v>7221042</v>
      </c>
      <c r="P38" s="2">
        <f t="shared" si="3"/>
        <v>3578754</v>
      </c>
      <c r="Q38" s="2">
        <f t="shared" si="3"/>
        <v>17240927</v>
      </c>
      <c r="R38" s="2">
        <f t="shared" si="3"/>
        <v>28040723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92380245</v>
      </c>
      <c r="X38" s="2">
        <f t="shared" si="3"/>
        <v>3875758</v>
      </c>
      <c r="Y38" s="2">
        <f t="shared" si="3"/>
        <v>88504487</v>
      </c>
      <c r="Z38" s="34">
        <f>+IF(X38&lt;&gt;0,+(Y38/X38)*100,0)</f>
        <v>2283.540071387326</v>
      </c>
      <c r="AA38" s="35">
        <f>+AA17+AA27+AA36</f>
        <v>16753978</v>
      </c>
    </row>
    <row r="39" spans="1:27" x14ac:dyDescent="0.25">
      <c r="A39" s="23" t="s">
        <v>60</v>
      </c>
      <c r="B39" s="17"/>
      <c r="C39" s="32">
        <v>256747788</v>
      </c>
      <c r="D39" s="32"/>
      <c r="E39" s="33">
        <v>261222764</v>
      </c>
      <c r="F39" s="2">
        <v>335188387</v>
      </c>
      <c r="G39" s="2">
        <v>335188389</v>
      </c>
      <c r="H39" s="2">
        <f>+G40+H60</f>
        <v>355832074</v>
      </c>
      <c r="I39" s="2">
        <f>+H40+I60</f>
        <v>362420659</v>
      </c>
      <c r="J39" s="2">
        <f>+G39</f>
        <v>335188389</v>
      </c>
      <c r="K39" s="2">
        <f>+I40+K60</f>
        <v>368680915</v>
      </c>
      <c r="L39" s="2">
        <f>+K40+L60</f>
        <v>383464328</v>
      </c>
      <c r="M39" s="2">
        <f>+L40+M60</f>
        <v>388182985</v>
      </c>
      <c r="N39" s="2">
        <f>+K39</f>
        <v>368680915</v>
      </c>
      <c r="O39" s="2">
        <f>+M40+O60</f>
        <v>399527911</v>
      </c>
      <c r="P39" s="2">
        <f>+O40+P60</f>
        <v>406748953</v>
      </c>
      <c r="Q39" s="2">
        <f>+P40+Q60</f>
        <v>410327707</v>
      </c>
      <c r="R39" s="2">
        <f>+O39</f>
        <v>399527911</v>
      </c>
      <c r="S39" s="2">
        <f>+Q40+S60</f>
        <v>427568634</v>
      </c>
      <c r="T39" s="2">
        <f>+S40+T60</f>
        <v>427568634</v>
      </c>
      <c r="U39" s="2">
        <f>+T40+U60</f>
        <v>427568634</v>
      </c>
      <c r="V39" s="2">
        <f>+S39</f>
        <v>427568634</v>
      </c>
      <c r="W39" s="2">
        <f>+G39</f>
        <v>335188389</v>
      </c>
      <c r="X39" s="2">
        <v>335188387</v>
      </c>
      <c r="Y39" s="2">
        <f>+W39-X39</f>
        <v>2</v>
      </c>
      <c r="Z39" s="34">
        <f>+IF(X39&lt;&gt;0,+(Y39/X39)*100,0)</f>
        <v>5.9667938316729335E-7</v>
      </c>
      <c r="AA39" s="35">
        <v>335188387</v>
      </c>
    </row>
    <row r="40" spans="1:27" x14ac:dyDescent="0.25">
      <c r="A40" s="41" t="s">
        <v>62</v>
      </c>
      <c r="B40" s="42" t="s">
        <v>61</v>
      </c>
      <c r="C40" s="43">
        <f>+C38+C39</f>
        <v>335418654</v>
      </c>
      <c r="D40" s="43">
        <f t="shared" ref="D40:AA40" si="4">+D38+D39</f>
        <v>0</v>
      </c>
      <c r="E40" s="44">
        <f t="shared" si="4"/>
        <v>278956857</v>
      </c>
      <c r="F40" s="45">
        <f t="shared" si="4"/>
        <v>351942365</v>
      </c>
      <c r="G40" s="45">
        <f t="shared" si="4"/>
        <v>355832074</v>
      </c>
      <c r="H40" s="45">
        <f t="shared" si="4"/>
        <v>362420659</v>
      </c>
      <c r="I40" s="45">
        <f t="shared" si="4"/>
        <v>368680915</v>
      </c>
      <c r="J40" s="45">
        <f>+I40</f>
        <v>368680915</v>
      </c>
      <c r="K40" s="45">
        <f t="shared" si="4"/>
        <v>383464328</v>
      </c>
      <c r="L40" s="45">
        <f t="shared" si="4"/>
        <v>388182985</v>
      </c>
      <c r="M40" s="45">
        <f t="shared" si="4"/>
        <v>399527911</v>
      </c>
      <c r="N40" s="45">
        <f>+M40</f>
        <v>399527911</v>
      </c>
      <c r="O40" s="45">
        <f t="shared" si="4"/>
        <v>406748953</v>
      </c>
      <c r="P40" s="45">
        <f t="shared" si="4"/>
        <v>410327707</v>
      </c>
      <c r="Q40" s="45">
        <f t="shared" si="4"/>
        <v>427568634</v>
      </c>
      <c r="R40" s="45">
        <f>+Q40</f>
        <v>427568634</v>
      </c>
      <c r="S40" s="45">
        <f t="shared" si="4"/>
        <v>427568634</v>
      </c>
      <c r="T40" s="45">
        <f t="shared" si="4"/>
        <v>427568634</v>
      </c>
      <c r="U40" s="45">
        <f t="shared" si="4"/>
        <v>427568634</v>
      </c>
      <c r="V40" s="45">
        <f>+U40</f>
        <v>427568634</v>
      </c>
      <c r="W40" s="45">
        <f>+V40</f>
        <v>427568634</v>
      </c>
      <c r="X40" s="45">
        <f t="shared" si="4"/>
        <v>339064145</v>
      </c>
      <c r="Y40" s="45">
        <f t="shared" si="4"/>
        <v>88504489</v>
      </c>
      <c r="Z40" s="46">
        <f>+IF(X40&lt;&gt;0,+(Y40/X40)*100,0)</f>
        <v>26.10257979356679</v>
      </c>
      <c r="AA40" s="47">
        <f t="shared" si="4"/>
        <v>351942365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335188389</v>
      </c>
      <c r="J60">
        <v>335188389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41079028</v>
      </c>
      <c r="D7" s="18"/>
      <c r="E7" s="19"/>
      <c r="F7" s="20"/>
      <c r="G7" s="20">
        <v>3475134</v>
      </c>
      <c r="H7" s="20">
        <v>4073984</v>
      </c>
      <c r="I7" s="20">
        <v>3780341</v>
      </c>
      <c r="J7" s="20">
        <v>11329459</v>
      </c>
      <c r="K7" s="20">
        <v>3898439</v>
      </c>
      <c r="L7" s="20">
        <v>3892584</v>
      </c>
      <c r="M7" s="20">
        <v>4579653</v>
      </c>
      <c r="N7" s="20">
        <v>12370676</v>
      </c>
      <c r="O7" s="20">
        <v>3759331</v>
      </c>
      <c r="P7" s="20">
        <v>3961943</v>
      </c>
      <c r="Q7" s="20">
        <v>3782824</v>
      </c>
      <c r="R7" s="20">
        <v>11504098</v>
      </c>
      <c r="S7" s="20"/>
      <c r="T7" s="20"/>
      <c r="U7" s="20"/>
      <c r="V7" s="20"/>
      <c r="W7" s="20">
        <v>35204233</v>
      </c>
      <c r="X7" s="20"/>
      <c r="Y7" s="20">
        <v>35204233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624754</v>
      </c>
      <c r="D8" s="18"/>
      <c r="E8" s="19"/>
      <c r="F8" s="20"/>
      <c r="G8" s="20">
        <v>73154</v>
      </c>
      <c r="H8" s="20">
        <v>118646</v>
      </c>
      <c r="I8" s="20">
        <v>94164</v>
      </c>
      <c r="J8" s="20">
        <v>285964</v>
      </c>
      <c r="K8" s="20">
        <v>166890</v>
      </c>
      <c r="L8" s="20">
        <v>74312</v>
      </c>
      <c r="M8" s="20">
        <v>1177590</v>
      </c>
      <c r="N8" s="20">
        <v>1418792</v>
      </c>
      <c r="O8" s="20">
        <v>35378</v>
      </c>
      <c r="P8" s="20">
        <v>318917</v>
      </c>
      <c r="Q8" s="20">
        <v>62870</v>
      </c>
      <c r="R8" s="20">
        <v>417165</v>
      </c>
      <c r="S8" s="20"/>
      <c r="T8" s="20"/>
      <c r="U8" s="20"/>
      <c r="V8" s="20"/>
      <c r="W8" s="20">
        <v>2121921</v>
      </c>
      <c r="X8" s="20"/>
      <c r="Y8" s="20">
        <v>2121921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28622500</v>
      </c>
      <c r="D9" s="18"/>
      <c r="E9" s="19"/>
      <c r="F9" s="20"/>
      <c r="G9" s="20">
        <v>12760811</v>
      </c>
      <c r="H9" s="20"/>
      <c r="I9" s="20"/>
      <c r="J9" s="20">
        <v>12760811</v>
      </c>
      <c r="K9" s="20"/>
      <c r="L9" s="20"/>
      <c r="M9" s="20">
        <v>10208692</v>
      </c>
      <c r="N9" s="20">
        <v>10208692</v>
      </c>
      <c r="O9" s="20"/>
      <c r="P9" s="20"/>
      <c r="Q9" s="20">
        <v>7656572</v>
      </c>
      <c r="R9" s="20">
        <v>7656572</v>
      </c>
      <c r="S9" s="20"/>
      <c r="T9" s="20"/>
      <c r="U9" s="20"/>
      <c r="V9" s="20"/>
      <c r="W9" s="20">
        <v>30626075</v>
      </c>
      <c r="X9" s="20"/>
      <c r="Y9" s="20">
        <v>30626075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-7920922</v>
      </c>
      <c r="D14" s="18"/>
      <c r="E14" s="19"/>
      <c r="F14" s="20"/>
      <c r="G14" s="20">
        <v>-239022</v>
      </c>
      <c r="H14" s="20">
        <v>-324096</v>
      </c>
      <c r="I14" s="20">
        <v>-728846</v>
      </c>
      <c r="J14" s="20">
        <v>-1291964</v>
      </c>
      <c r="K14" s="20">
        <v>-1158610</v>
      </c>
      <c r="L14" s="20">
        <v>-792329</v>
      </c>
      <c r="M14" s="20">
        <v>-1185841</v>
      </c>
      <c r="N14" s="20">
        <v>-3136780</v>
      </c>
      <c r="O14" s="20">
        <v>-761223</v>
      </c>
      <c r="P14" s="20">
        <v>-566802</v>
      </c>
      <c r="Q14" s="20">
        <v>-928028</v>
      </c>
      <c r="R14" s="20">
        <v>-2256053</v>
      </c>
      <c r="S14" s="20"/>
      <c r="T14" s="20"/>
      <c r="U14" s="20"/>
      <c r="V14" s="20"/>
      <c r="W14" s="20">
        <v>-6684797</v>
      </c>
      <c r="X14" s="20"/>
      <c r="Y14" s="20">
        <v>-6684797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-8557112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-4034125</v>
      </c>
      <c r="N15" s="20">
        <v>-4034125</v>
      </c>
      <c r="O15" s="20"/>
      <c r="P15" s="20"/>
      <c r="Q15" s="20"/>
      <c r="R15" s="20"/>
      <c r="S15" s="20"/>
      <c r="T15" s="20"/>
      <c r="U15" s="20"/>
      <c r="V15" s="20"/>
      <c r="W15" s="20">
        <v>-4034125</v>
      </c>
      <c r="X15" s="20"/>
      <c r="Y15" s="20">
        <v>-4034125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53848248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16070077</v>
      </c>
      <c r="H17" s="28">
        <f t="shared" si="0"/>
        <v>3868534</v>
      </c>
      <c r="I17" s="28">
        <f t="shared" si="0"/>
        <v>3145659</v>
      </c>
      <c r="J17" s="28">
        <f t="shared" si="0"/>
        <v>23084270</v>
      </c>
      <c r="K17" s="28">
        <f t="shared" si="0"/>
        <v>2906719</v>
      </c>
      <c r="L17" s="28">
        <f t="shared" si="0"/>
        <v>3174567</v>
      </c>
      <c r="M17" s="28">
        <f t="shared" si="0"/>
        <v>10745969</v>
      </c>
      <c r="N17" s="28">
        <f t="shared" si="0"/>
        <v>16827255</v>
      </c>
      <c r="O17" s="28">
        <f t="shared" si="0"/>
        <v>3033486</v>
      </c>
      <c r="P17" s="28">
        <f t="shared" si="0"/>
        <v>3714058</v>
      </c>
      <c r="Q17" s="28">
        <f t="shared" si="0"/>
        <v>10574238</v>
      </c>
      <c r="R17" s="28">
        <f t="shared" si="0"/>
        <v>17321782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57233307</v>
      </c>
      <c r="X17" s="28">
        <f t="shared" si="0"/>
        <v>0</v>
      </c>
      <c r="Y17" s="28">
        <f t="shared" si="0"/>
        <v>57233307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-13707431</v>
      </c>
      <c r="D26" s="18"/>
      <c r="E26" s="19"/>
      <c r="F26" s="20"/>
      <c r="G26" s="20"/>
      <c r="H26" s="20"/>
      <c r="I26" s="20">
        <v>-2628958</v>
      </c>
      <c r="J26" s="20">
        <v>-2628958</v>
      </c>
      <c r="K26" s="20">
        <v>-96964</v>
      </c>
      <c r="L26" s="20">
        <v>-701699</v>
      </c>
      <c r="M26" s="20">
        <v>-2725198</v>
      </c>
      <c r="N26" s="20">
        <v>-3523861</v>
      </c>
      <c r="O26" s="20">
        <v>-413454</v>
      </c>
      <c r="P26" s="20">
        <v>-304007</v>
      </c>
      <c r="Q26" s="20">
        <v>-308890</v>
      </c>
      <c r="R26" s="20">
        <v>-1026351</v>
      </c>
      <c r="S26" s="20"/>
      <c r="T26" s="20"/>
      <c r="U26" s="20"/>
      <c r="V26" s="20"/>
      <c r="W26" s="20">
        <v>-7179170</v>
      </c>
      <c r="X26" s="20"/>
      <c r="Y26" s="20">
        <v>-7179170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-13707431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-2628958</v>
      </c>
      <c r="J27" s="28">
        <f t="shared" si="1"/>
        <v>-2628958</v>
      </c>
      <c r="K27" s="28">
        <f t="shared" si="1"/>
        <v>-96964</v>
      </c>
      <c r="L27" s="28">
        <f t="shared" si="1"/>
        <v>-701699</v>
      </c>
      <c r="M27" s="28">
        <f t="shared" si="1"/>
        <v>-2725198</v>
      </c>
      <c r="N27" s="28">
        <f t="shared" si="1"/>
        <v>-3523861</v>
      </c>
      <c r="O27" s="28">
        <f t="shared" si="1"/>
        <v>-413454</v>
      </c>
      <c r="P27" s="28">
        <f t="shared" si="1"/>
        <v>-304007</v>
      </c>
      <c r="Q27" s="28">
        <f t="shared" si="1"/>
        <v>-308890</v>
      </c>
      <c r="R27" s="28">
        <f t="shared" si="1"/>
        <v>-1026351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-7179170</v>
      </c>
      <c r="X27" s="28">
        <f t="shared" si="1"/>
        <v>0</v>
      </c>
      <c r="Y27" s="28">
        <f t="shared" si="1"/>
        <v>-7179170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40140817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16070077</v>
      </c>
      <c r="H38" s="2">
        <f t="shared" si="3"/>
        <v>3868534</v>
      </c>
      <c r="I38" s="2">
        <f t="shared" si="3"/>
        <v>516701</v>
      </c>
      <c r="J38" s="2">
        <f t="shared" si="3"/>
        <v>20455312</v>
      </c>
      <c r="K38" s="2">
        <f t="shared" si="3"/>
        <v>2809755</v>
      </c>
      <c r="L38" s="2">
        <f t="shared" si="3"/>
        <v>2472868</v>
      </c>
      <c r="M38" s="2">
        <f t="shared" si="3"/>
        <v>8020771</v>
      </c>
      <c r="N38" s="2">
        <f t="shared" si="3"/>
        <v>13303394</v>
      </c>
      <c r="O38" s="2">
        <f t="shared" si="3"/>
        <v>2620032</v>
      </c>
      <c r="P38" s="2">
        <f t="shared" si="3"/>
        <v>3410051</v>
      </c>
      <c r="Q38" s="2">
        <f t="shared" si="3"/>
        <v>10265348</v>
      </c>
      <c r="R38" s="2">
        <f t="shared" si="3"/>
        <v>16295431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50054137</v>
      </c>
      <c r="X38" s="2">
        <f t="shared" si="3"/>
        <v>0</v>
      </c>
      <c r="Y38" s="2">
        <f t="shared" si="3"/>
        <v>50054137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16070077</v>
      </c>
      <c r="I39" s="2">
        <f>+H40+I60</f>
        <v>19938611</v>
      </c>
      <c r="J39" s="2">
        <f>+G39</f>
        <v>0</v>
      </c>
      <c r="K39" s="2">
        <f>+I40+K60</f>
        <v>20455312</v>
      </c>
      <c r="L39" s="2">
        <f>+K40+L60</f>
        <v>23265067</v>
      </c>
      <c r="M39" s="2">
        <f>+L40+M60</f>
        <v>25737935</v>
      </c>
      <c r="N39" s="2">
        <f>+K39</f>
        <v>20455312</v>
      </c>
      <c r="O39" s="2">
        <f>+M40+O60</f>
        <v>33758706</v>
      </c>
      <c r="P39" s="2">
        <f>+O40+P60</f>
        <v>36378738</v>
      </c>
      <c r="Q39" s="2">
        <f>+P40+Q60</f>
        <v>39788789</v>
      </c>
      <c r="R39" s="2">
        <f>+O39</f>
        <v>33758706</v>
      </c>
      <c r="S39" s="2">
        <f>+Q40+S60</f>
        <v>50054137</v>
      </c>
      <c r="T39" s="2">
        <f>+S40+T60</f>
        <v>50054137</v>
      </c>
      <c r="U39" s="2">
        <f>+T40+U60</f>
        <v>50054137</v>
      </c>
      <c r="V39" s="2">
        <f>+S39</f>
        <v>50054137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40140817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16070077</v>
      </c>
      <c r="H40" s="45">
        <f t="shared" si="4"/>
        <v>19938611</v>
      </c>
      <c r="I40" s="45">
        <f t="shared" si="4"/>
        <v>20455312</v>
      </c>
      <c r="J40" s="45">
        <f>+I40</f>
        <v>20455312</v>
      </c>
      <c r="K40" s="45">
        <f t="shared" si="4"/>
        <v>23265067</v>
      </c>
      <c r="L40" s="45">
        <f t="shared" si="4"/>
        <v>25737935</v>
      </c>
      <c r="M40" s="45">
        <f t="shared" si="4"/>
        <v>33758706</v>
      </c>
      <c r="N40" s="45">
        <f>+M40</f>
        <v>33758706</v>
      </c>
      <c r="O40" s="45">
        <f t="shared" si="4"/>
        <v>36378738</v>
      </c>
      <c r="P40" s="45">
        <f t="shared" si="4"/>
        <v>39788789</v>
      </c>
      <c r="Q40" s="45">
        <f t="shared" si="4"/>
        <v>50054137</v>
      </c>
      <c r="R40" s="45">
        <f>+Q40</f>
        <v>50054137</v>
      </c>
      <c r="S40" s="45">
        <f t="shared" si="4"/>
        <v>50054137</v>
      </c>
      <c r="T40" s="45">
        <f t="shared" si="4"/>
        <v>50054137</v>
      </c>
      <c r="U40" s="45">
        <f t="shared" si="4"/>
        <v>50054137</v>
      </c>
      <c r="V40" s="45">
        <f>+U40</f>
        <v>50054137</v>
      </c>
      <c r="W40" s="45">
        <f>+V40</f>
        <v>50054137</v>
      </c>
      <c r="X40" s="45">
        <f t="shared" si="4"/>
        <v>0</v>
      </c>
      <c r="Y40" s="45">
        <f t="shared" si="4"/>
        <v>50054137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118252</v>
      </c>
      <c r="D7" s="18"/>
      <c r="E7" s="19"/>
      <c r="F7" s="20"/>
      <c r="G7" s="20">
        <v>6809</v>
      </c>
      <c r="H7" s="20">
        <v>6809</v>
      </c>
      <c r="I7" s="20"/>
      <c r="J7" s="20">
        <v>13618</v>
      </c>
      <c r="K7" s="20">
        <v>13617</v>
      </c>
      <c r="L7" s="20">
        <v>6809</v>
      </c>
      <c r="M7" s="20"/>
      <c r="N7" s="20">
        <v>20426</v>
      </c>
      <c r="O7" s="20">
        <v>6809</v>
      </c>
      <c r="P7" s="20"/>
      <c r="Q7" s="20"/>
      <c r="R7" s="20">
        <v>6809</v>
      </c>
      <c r="S7" s="20"/>
      <c r="T7" s="20"/>
      <c r="U7" s="20"/>
      <c r="V7" s="20"/>
      <c r="W7" s="20">
        <v>40853</v>
      </c>
      <c r="X7" s="20"/>
      <c r="Y7" s="20">
        <v>40853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5172</v>
      </c>
      <c r="F8" s="20">
        <v>5172</v>
      </c>
      <c r="G8" s="20"/>
      <c r="H8" s="20"/>
      <c r="I8" s="20"/>
      <c r="J8" s="20"/>
      <c r="K8" s="20"/>
      <c r="L8" s="20"/>
      <c r="M8" s="20"/>
      <c r="N8" s="20"/>
      <c r="O8" s="20">
        <v>96</v>
      </c>
      <c r="P8" s="20"/>
      <c r="Q8" s="20"/>
      <c r="R8" s="20">
        <v>96</v>
      </c>
      <c r="S8" s="20"/>
      <c r="T8" s="20"/>
      <c r="U8" s="20"/>
      <c r="V8" s="20"/>
      <c r="W8" s="20">
        <v>96</v>
      </c>
      <c r="X8" s="20">
        <v>3879</v>
      </c>
      <c r="Y8" s="20">
        <v>-3783</v>
      </c>
      <c r="Z8" s="21">
        <v>-97.525135344160859</v>
      </c>
      <c r="AA8" s="22">
        <v>5172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-8982010</v>
      </c>
      <c r="D14" s="18"/>
      <c r="E14" s="19"/>
      <c r="F14" s="20"/>
      <c r="G14" s="20">
        <v>-1645865</v>
      </c>
      <c r="H14" s="20">
        <v>-973997</v>
      </c>
      <c r="I14" s="20">
        <v>-740982</v>
      </c>
      <c r="J14" s="20">
        <v>-3360844</v>
      </c>
      <c r="K14" s="20">
        <v>-691518</v>
      </c>
      <c r="L14" s="20">
        <v>-1199332</v>
      </c>
      <c r="M14" s="20">
        <v>-919499</v>
      </c>
      <c r="N14" s="20">
        <v>-2810349</v>
      </c>
      <c r="O14" s="20">
        <v>-1085330</v>
      </c>
      <c r="P14" s="20">
        <v>-557616</v>
      </c>
      <c r="Q14" s="20">
        <v>-549455</v>
      </c>
      <c r="R14" s="20">
        <v>-2192401</v>
      </c>
      <c r="S14" s="20"/>
      <c r="T14" s="20"/>
      <c r="U14" s="20"/>
      <c r="V14" s="20"/>
      <c r="W14" s="20">
        <v>-8363594</v>
      </c>
      <c r="X14" s="20"/>
      <c r="Y14" s="20">
        <v>-8363594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-8863758</v>
      </c>
      <c r="D17" s="26">
        <f>SUM(D6:D16)</f>
        <v>0</v>
      </c>
      <c r="E17" s="27">
        <f t="shared" si="0"/>
        <v>5172</v>
      </c>
      <c r="F17" s="28">
        <f t="shared" si="0"/>
        <v>5172</v>
      </c>
      <c r="G17" s="28">
        <f t="shared" si="0"/>
        <v>-1639056</v>
      </c>
      <c r="H17" s="28">
        <f t="shared" si="0"/>
        <v>-967188</v>
      </c>
      <c r="I17" s="28">
        <f t="shared" si="0"/>
        <v>-740982</v>
      </c>
      <c r="J17" s="28">
        <f t="shared" si="0"/>
        <v>-3347226</v>
      </c>
      <c r="K17" s="28">
        <f t="shared" si="0"/>
        <v>-677901</v>
      </c>
      <c r="L17" s="28">
        <f t="shared" si="0"/>
        <v>-1192523</v>
      </c>
      <c r="M17" s="28">
        <f t="shared" si="0"/>
        <v>-919499</v>
      </c>
      <c r="N17" s="28">
        <f t="shared" si="0"/>
        <v>-2789923</v>
      </c>
      <c r="O17" s="28">
        <f t="shared" si="0"/>
        <v>-1078425</v>
      </c>
      <c r="P17" s="28">
        <f t="shared" si="0"/>
        <v>-557616</v>
      </c>
      <c r="Q17" s="28">
        <f t="shared" si="0"/>
        <v>-549455</v>
      </c>
      <c r="R17" s="28">
        <f t="shared" si="0"/>
        <v>-2185496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-8322645</v>
      </c>
      <c r="X17" s="28">
        <f t="shared" si="0"/>
        <v>3879</v>
      </c>
      <c r="Y17" s="28">
        <f t="shared" si="0"/>
        <v>-8326524</v>
      </c>
      <c r="Z17" s="29">
        <f>+IF(X17&lt;&gt;0,+(Y17/X17)*100,0)</f>
        <v>-214656.45784996133</v>
      </c>
      <c r="AA17" s="30">
        <f>SUM(AA6:AA16)</f>
        <v>5172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-13445535</v>
      </c>
      <c r="D26" s="18"/>
      <c r="E26" s="19">
        <v>-100000</v>
      </c>
      <c r="F26" s="20">
        <v>-4510389</v>
      </c>
      <c r="G26" s="20"/>
      <c r="H26" s="20"/>
      <c r="I26" s="20"/>
      <c r="J26" s="20"/>
      <c r="K26" s="20">
        <v>-133515</v>
      </c>
      <c r="L26" s="20">
        <v>-556557</v>
      </c>
      <c r="M26" s="20"/>
      <c r="N26" s="20">
        <v>-690072</v>
      </c>
      <c r="O26" s="20"/>
      <c r="P26" s="20"/>
      <c r="Q26" s="20"/>
      <c r="R26" s="20"/>
      <c r="S26" s="20"/>
      <c r="T26" s="20"/>
      <c r="U26" s="20"/>
      <c r="V26" s="20"/>
      <c r="W26" s="20">
        <v>-690072</v>
      </c>
      <c r="X26" s="20">
        <v>-3382776</v>
      </c>
      <c r="Y26" s="20">
        <v>2692704</v>
      </c>
      <c r="Z26" s="21">
        <v>-79.600422847980482</v>
      </c>
      <c r="AA26" s="22">
        <v>-4510389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-13445535</v>
      </c>
      <c r="D27" s="26">
        <f>SUM(D21:D26)</f>
        <v>0</v>
      </c>
      <c r="E27" s="27">
        <f t="shared" si="1"/>
        <v>-100000</v>
      </c>
      <c r="F27" s="28">
        <f t="shared" si="1"/>
        <v>-4510389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-133515</v>
      </c>
      <c r="L27" s="28">
        <f t="shared" si="1"/>
        <v>-556557</v>
      </c>
      <c r="M27" s="28">
        <f t="shared" si="1"/>
        <v>0</v>
      </c>
      <c r="N27" s="28">
        <f t="shared" si="1"/>
        <v>-690072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-690072</v>
      </c>
      <c r="X27" s="28">
        <f t="shared" si="1"/>
        <v>-3382776</v>
      </c>
      <c r="Y27" s="28">
        <f t="shared" si="1"/>
        <v>2692704</v>
      </c>
      <c r="Z27" s="29">
        <f>+IF(X27&lt;&gt;0,+(Y27/X27)*100,0)</f>
        <v>-79.600422847980482</v>
      </c>
      <c r="AA27" s="30">
        <f>SUM(AA21:AA26)</f>
        <v>-4510389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-22309293</v>
      </c>
      <c r="D38" s="32">
        <f>+D17+D27+D36</f>
        <v>0</v>
      </c>
      <c r="E38" s="33">
        <f t="shared" si="3"/>
        <v>-94828</v>
      </c>
      <c r="F38" s="2">
        <f t="shared" si="3"/>
        <v>-4505217</v>
      </c>
      <c r="G38" s="2">
        <f t="shared" si="3"/>
        <v>-1639056</v>
      </c>
      <c r="H38" s="2">
        <f t="shared" si="3"/>
        <v>-967188</v>
      </c>
      <c r="I38" s="2">
        <f t="shared" si="3"/>
        <v>-740982</v>
      </c>
      <c r="J38" s="2">
        <f t="shared" si="3"/>
        <v>-3347226</v>
      </c>
      <c r="K38" s="2">
        <f t="shared" si="3"/>
        <v>-811416</v>
      </c>
      <c r="L38" s="2">
        <f t="shared" si="3"/>
        <v>-1749080</v>
      </c>
      <c r="M38" s="2">
        <f t="shared" si="3"/>
        <v>-919499</v>
      </c>
      <c r="N38" s="2">
        <f t="shared" si="3"/>
        <v>-3479995</v>
      </c>
      <c r="O38" s="2">
        <f t="shared" si="3"/>
        <v>-1078425</v>
      </c>
      <c r="P38" s="2">
        <f t="shared" si="3"/>
        <v>-557616</v>
      </c>
      <c r="Q38" s="2">
        <f t="shared" si="3"/>
        <v>-549455</v>
      </c>
      <c r="R38" s="2">
        <f t="shared" si="3"/>
        <v>-2185496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-9012717</v>
      </c>
      <c r="X38" s="2">
        <f t="shared" si="3"/>
        <v>-3378897</v>
      </c>
      <c r="Y38" s="2">
        <f t="shared" si="3"/>
        <v>-5633820</v>
      </c>
      <c r="Z38" s="34">
        <f>+IF(X38&lt;&gt;0,+(Y38/X38)*100,0)</f>
        <v>166.73547610359239</v>
      </c>
      <c r="AA38" s="35">
        <f>+AA17+AA27+AA36</f>
        <v>-4505217</v>
      </c>
    </row>
    <row r="39" spans="1:27" x14ac:dyDescent="0.25">
      <c r="A39" s="23" t="s">
        <v>60</v>
      </c>
      <c r="B39" s="17"/>
      <c r="C39" s="32">
        <v>36305</v>
      </c>
      <c r="D39" s="32"/>
      <c r="E39" s="33"/>
      <c r="F39" s="2"/>
      <c r="G39" s="2"/>
      <c r="H39" s="2">
        <f>+G40+H60</f>
        <v>-1639056</v>
      </c>
      <c r="I39" s="2">
        <f>+H40+I60</f>
        <v>-24879172</v>
      </c>
      <c r="J39" s="2">
        <f>+G39</f>
        <v>0</v>
      </c>
      <c r="K39" s="2">
        <f>+I40+K60</f>
        <v>-25620154</v>
      </c>
      <c r="L39" s="2">
        <f>+K40+L60</f>
        <v>-26431570</v>
      </c>
      <c r="M39" s="2">
        <f>+L40+M60</f>
        <v>-28180650</v>
      </c>
      <c r="N39" s="2">
        <f>+K39</f>
        <v>-25620154</v>
      </c>
      <c r="O39" s="2">
        <f>+M40+O60</f>
        <v>-29100149</v>
      </c>
      <c r="P39" s="2">
        <f>+O40+P60</f>
        <v>-30178574</v>
      </c>
      <c r="Q39" s="2">
        <f>+P40+Q60</f>
        <v>-30736190</v>
      </c>
      <c r="R39" s="2">
        <f>+O39</f>
        <v>-29100149</v>
      </c>
      <c r="S39" s="2">
        <f>+Q40+S60</f>
        <v>-31285645</v>
      </c>
      <c r="T39" s="2">
        <f>+S40+T60</f>
        <v>-31285645</v>
      </c>
      <c r="U39" s="2">
        <f>+T40+U60</f>
        <v>-31285645</v>
      </c>
      <c r="V39" s="2">
        <f>+S39</f>
        <v>-31285645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-22272988</v>
      </c>
      <c r="D40" s="43">
        <f t="shared" ref="D40:AA40" si="4">+D38+D39</f>
        <v>0</v>
      </c>
      <c r="E40" s="44">
        <f t="shared" si="4"/>
        <v>-94828</v>
      </c>
      <c r="F40" s="45">
        <f t="shared" si="4"/>
        <v>-4505217</v>
      </c>
      <c r="G40" s="45">
        <f t="shared" si="4"/>
        <v>-1639056</v>
      </c>
      <c r="H40" s="45">
        <f t="shared" si="4"/>
        <v>-2606244</v>
      </c>
      <c r="I40" s="45">
        <f t="shared" si="4"/>
        <v>-25620154</v>
      </c>
      <c r="J40" s="45">
        <f>+I40</f>
        <v>-25620154</v>
      </c>
      <c r="K40" s="45">
        <f t="shared" si="4"/>
        <v>-26431570</v>
      </c>
      <c r="L40" s="45">
        <f t="shared" si="4"/>
        <v>-28180650</v>
      </c>
      <c r="M40" s="45">
        <f t="shared" si="4"/>
        <v>-29100149</v>
      </c>
      <c r="N40" s="45">
        <f>+M40</f>
        <v>-29100149</v>
      </c>
      <c r="O40" s="45">
        <f t="shared" si="4"/>
        <v>-30178574</v>
      </c>
      <c r="P40" s="45">
        <f t="shared" si="4"/>
        <v>-30736190</v>
      </c>
      <c r="Q40" s="45">
        <f t="shared" si="4"/>
        <v>-31285645</v>
      </c>
      <c r="R40" s="45">
        <f>+Q40</f>
        <v>-31285645</v>
      </c>
      <c r="S40" s="45">
        <f t="shared" si="4"/>
        <v>-31285645</v>
      </c>
      <c r="T40" s="45">
        <f t="shared" si="4"/>
        <v>-31285645</v>
      </c>
      <c r="U40" s="45">
        <f t="shared" si="4"/>
        <v>-31285645</v>
      </c>
      <c r="V40" s="45">
        <f>+U40</f>
        <v>-31285645</v>
      </c>
      <c r="W40" s="45">
        <f>+V40</f>
        <v>-31285645</v>
      </c>
      <c r="X40" s="45">
        <f t="shared" si="4"/>
        <v>-3378897</v>
      </c>
      <c r="Y40" s="45">
        <f t="shared" si="4"/>
        <v>-5633820</v>
      </c>
      <c r="Z40" s="46">
        <f>+IF(X40&lt;&gt;0,+(Y40/X40)*100,0)</f>
        <v>166.73547610359239</v>
      </c>
      <c r="AA40" s="47">
        <f t="shared" si="4"/>
        <v>-4505217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-22272928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95754642</v>
      </c>
      <c r="D7" s="18"/>
      <c r="E7" s="19">
        <v>122110973</v>
      </c>
      <c r="F7" s="20">
        <v>122187800</v>
      </c>
      <c r="G7" s="20">
        <v>10132697</v>
      </c>
      <c r="H7" s="20">
        <v>9049682</v>
      </c>
      <c r="I7" s="20">
        <v>10217043</v>
      </c>
      <c r="J7" s="20">
        <v>29399422</v>
      </c>
      <c r="K7" s="20">
        <v>9683703</v>
      </c>
      <c r="L7" s="20">
        <v>9701696</v>
      </c>
      <c r="M7" s="20">
        <v>7130020</v>
      </c>
      <c r="N7" s="20">
        <v>26515419</v>
      </c>
      <c r="O7" s="20">
        <v>8421125</v>
      </c>
      <c r="P7" s="20">
        <v>8404591</v>
      </c>
      <c r="Q7" s="20">
        <v>8304923</v>
      </c>
      <c r="R7" s="20">
        <v>25130639</v>
      </c>
      <c r="S7" s="20"/>
      <c r="T7" s="20"/>
      <c r="U7" s="20"/>
      <c r="V7" s="20"/>
      <c r="W7" s="20">
        <v>81045480</v>
      </c>
      <c r="X7" s="20">
        <v>90876928</v>
      </c>
      <c r="Y7" s="20">
        <v>-9831448</v>
      </c>
      <c r="Z7" s="21">
        <v>-10.818420270544356</v>
      </c>
      <c r="AA7" s="22">
        <v>122187800</v>
      </c>
    </row>
    <row r="8" spans="1:27" x14ac:dyDescent="0.25">
      <c r="A8" s="23" t="s">
        <v>36</v>
      </c>
      <c r="B8" s="17" t="s">
        <v>32</v>
      </c>
      <c r="C8" s="18">
        <v>500</v>
      </c>
      <c r="D8" s="18"/>
      <c r="E8" s="19">
        <v>2681298</v>
      </c>
      <c r="F8" s="20">
        <v>9154923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3749000</v>
      </c>
      <c r="Y8" s="20">
        <v>-3749000</v>
      </c>
      <c r="Z8" s="21">
        <v>-100</v>
      </c>
      <c r="AA8" s="22">
        <v>9154923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46929101</v>
      </c>
      <c r="F9" s="20">
        <v>22982809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12268077</v>
      </c>
      <c r="Y9" s="20">
        <v>-12268077</v>
      </c>
      <c r="Z9" s="21">
        <v>-100</v>
      </c>
      <c r="AA9" s="22">
        <v>22982809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31076386</v>
      </c>
      <c r="D14" s="18"/>
      <c r="E14" s="19"/>
      <c r="F14" s="20"/>
      <c r="G14" s="20">
        <v>-3370312</v>
      </c>
      <c r="H14" s="20">
        <v>-3344167</v>
      </c>
      <c r="I14" s="20">
        <v>-4743110</v>
      </c>
      <c r="J14" s="20">
        <v>-11457589</v>
      </c>
      <c r="K14" s="20">
        <v>-5340030</v>
      </c>
      <c r="L14" s="20">
        <v>-6567471</v>
      </c>
      <c r="M14" s="20">
        <v>-2986971</v>
      </c>
      <c r="N14" s="20">
        <v>-14894472</v>
      </c>
      <c r="O14" s="20">
        <v>-5261413</v>
      </c>
      <c r="P14" s="20">
        <v>-4735720</v>
      </c>
      <c r="Q14" s="20">
        <v>-6039949</v>
      </c>
      <c r="R14" s="20">
        <v>-16037082</v>
      </c>
      <c r="S14" s="20"/>
      <c r="T14" s="20"/>
      <c r="U14" s="20"/>
      <c r="V14" s="20"/>
      <c r="W14" s="20">
        <v>-42389143</v>
      </c>
      <c r="X14" s="20"/>
      <c r="Y14" s="20">
        <v>-42389143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-23301749</v>
      </c>
      <c r="F15" s="20">
        <v>-23301749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-17476311</v>
      </c>
      <c r="Y15" s="20">
        <v>17476311</v>
      </c>
      <c r="Z15" s="21">
        <v>-100</v>
      </c>
      <c r="AA15" s="22">
        <v>-23301749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126831528</v>
      </c>
      <c r="D17" s="26">
        <f>SUM(D6:D16)</f>
        <v>0</v>
      </c>
      <c r="E17" s="27">
        <f t="shared" si="0"/>
        <v>148419623</v>
      </c>
      <c r="F17" s="28">
        <f t="shared" si="0"/>
        <v>131023783</v>
      </c>
      <c r="G17" s="28">
        <f t="shared" si="0"/>
        <v>6762385</v>
      </c>
      <c r="H17" s="28">
        <f t="shared" si="0"/>
        <v>5705515</v>
      </c>
      <c r="I17" s="28">
        <f t="shared" si="0"/>
        <v>5473933</v>
      </c>
      <c r="J17" s="28">
        <f t="shared" si="0"/>
        <v>17941833</v>
      </c>
      <c r="K17" s="28">
        <f t="shared" si="0"/>
        <v>4343673</v>
      </c>
      <c r="L17" s="28">
        <f t="shared" si="0"/>
        <v>3134225</v>
      </c>
      <c r="M17" s="28">
        <f t="shared" si="0"/>
        <v>4143049</v>
      </c>
      <c r="N17" s="28">
        <f t="shared" si="0"/>
        <v>11620947</v>
      </c>
      <c r="O17" s="28">
        <f t="shared" si="0"/>
        <v>3159712</v>
      </c>
      <c r="P17" s="28">
        <f t="shared" si="0"/>
        <v>3668871</v>
      </c>
      <c r="Q17" s="28">
        <f t="shared" si="0"/>
        <v>2264974</v>
      </c>
      <c r="R17" s="28">
        <f t="shared" si="0"/>
        <v>9093557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38656337</v>
      </c>
      <c r="X17" s="28">
        <f t="shared" si="0"/>
        <v>89417694</v>
      </c>
      <c r="Y17" s="28">
        <f t="shared" si="0"/>
        <v>-50761357</v>
      </c>
      <c r="Z17" s="29">
        <f>+IF(X17&lt;&gt;0,+(Y17/X17)*100,0)</f>
        <v>-56.768805735473336</v>
      </c>
      <c r="AA17" s="30">
        <f>SUM(AA6:AA16)</f>
        <v>131023783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339899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-42655862</v>
      </c>
      <c r="D26" s="18"/>
      <c r="E26" s="19"/>
      <c r="F26" s="20"/>
      <c r="G26" s="20">
        <v>-1522013</v>
      </c>
      <c r="H26" s="20">
        <v>-356162</v>
      </c>
      <c r="I26" s="20">
        <v>-1269448</v>
      </c>
      <c r="J26" s="20">
        <v>-3147623</v>
      </c>
      <c r="K26" s="20">
        <v>-3243231</v>
      </c>
      <c r="L26" s="20">
        <v>-11859</v>
      </c>
      <c r="M26" s="20">
        <v>-2139810</v>
      </c>
      <c r="N26" s="20">
        <v>-5394900</v>
      </c>
      <c r="O26" s="20">
        <v>-780954</v>
      </c>
      <c r="P26" s="20">
        <v>-593796</v>
      </c>
      <c r="Q26" s="20">
        <v>-11316</v>
      </c>
      <c r="R26" s="20">
        <v>-1386066</v>
      </c>
      <c r="S26" s="20"/>
      <c r="T26" s="20"/>
      <c r="U26" s="20"/>
      <c r="V26" s="20"/>
      <c r="W26" s="20">
        <v>-9928589</v>
      </c>
      <c r="X26" s="20"/>
      <c r="Y26" s="20">
        <v>-9928589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-42315963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-1522013</v>
      </c>
      <c r="H27" s="28">
        <f t="shared" si="1"/>
        <v>-356162</v>
      </c>
      <c r="I27" s="28">
        <f t="shared" si="1"/>
        <v>-1269448</v>
      </c>
      <c r="J27" s="28">
        <f t="shared" si="1"/>
        <v>-3147623</v>
      </c>
      <c r="K27" s="28">
        <f t="shared" si="1"/>
        <v>-3243231</v>
      </c>
      <c r="L27" s="28">
        <f t="shared" si="1"/>
        <v>-11859</v>
      </c>
      <c r="M27" s="28">
        <f t="shared" si="1"/>
        <v>-2139810</v>
      </c>
      <c r="N27" s="28">
        <f t="shared" si="1"/>
        <v>-5394900</v>
      </c>
      <c r="O27" s="28">
        <f t="shared" si="1"/>
        <v>-780954</v>
      </c>
      <c r="P27" s="28">
        <f t="shared" si="1"/>
        <v>-593796</v>
      </c>
      <c r="Q27" s="28">
        <f t="shared" si="1"/>
        <v>-11316</v>
      </c>
      <c r="R27" s="28">
        <f t="shared" si="1"/>
        <v>-1386066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-9928589</v>
      </c>
      <c r="X27" s="28">
        <f t="shared" si="1"/>
        <v>0</v>
      </c>
      <c r="Y27" s="28">
        <f t="shared" si="1"/>
        <v>-9928589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84515565</v>
      </c>
      <c r="D38" s="32">
        <f>+D17+D27+D36</f>
        <v>0</v>
      </c>
      <c r="E38" s="33">
        <f t="shared" si="3"/>
        <v>148419623</v>
      </c>
      <c r="F38" s="2">
        <f t="shared" si="3"/>
        <v>131023783</v>
      </c>
      <c r="G38" s="2">
        <f t="shared" si="3"/>
        <v>5240372</v>
      </c>
      <c r="H38" s="2">
        <f t="shared" si="3"/>
        <v>5349353</v>
      </c>
      <c r="I38" s="2">
        <f t="shared" si="3"/>
        <v>4204485</v>
      </c>
      <c r="J38" s="2">
        <f t="shared" si="3"/>
        <v>14794210</v>
      </c>
      <c r="K38" s="2">
        <f t="shared" si="3"/>
        <v>1100442</v>
      </c>
      <c r="L38" s="2">
        <f t="shared" si="3"/>
        <v>3122366</v>
      </c>
      <c r="M38" s="2">
        <f t="shared" si="3"/>
        <v>2003239</v>
      </c>
      <c r="N38" s="2">
        <f t="shared" si="3"/>
        <v>6226047</v>
      </c>
      <c r="O38" s="2">
        <f t="shared" si="3"/>
        <v>2378758</v>
      </c>
      <c r="P38" s="2">
        <f t="shared" si="3"/>
        <v>3075075</v>
      </c>
      <c r="Q38" s="2">
        <f t="shared" si="3"/>
        <v>2253658</v>
      </c>
      <c r="R38" s="2">
        <f t="shared" si="3"/>
        <v>7707491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28727748</v>
      </c>
      <c r="X38" s="2">
        <f t="shared" si="3"/>
        <v>89417694</v>
      </c>
      <c r="Y38" s="2">
        <f t="shared" si="3"/>
        <v>-60689946</v>
      </c>
      <c r="Z38" s="34">
        <f>+IF(X38&lt;&gt;0,+(Y38/X38)*100,0)</f>
        <v>-67.872412366169939</v>
      </c>
      <c r="AA38" s="35">
        <f>+AA17+AA27+AA36</f>
        <v>131023783</v>
      </c>
    </row>
    <row r="39" spans="1:27" x14ac:dyDescent="0.25">
      <c r="A39" s="23" t="s">
        <v>60</v>
      </c>
      <c r="B39" s="17"/>
      <c r="C39" s="32">
        <v>-22558907</v>
      </c>
      <c r="D39" s="32"/>
      <c r="E39" s="33"/>
      <c r="F39" s="2">
        <v>8424220</v>
      </c>
      <c r="G39" s="2"/>
      <c r="H39" s="2">
        <f>+G40+H60</f>
        <v>5240372</v>
      </c>
      <c r="I39" s="2">
        <f>+H40+I60</f>
        <v>19013946</v>
      </c>
      <c r="J39" s="2">
        <f>+G39</f>
        <v>0</v>
      </c>
      <c r="K39" s="2">
        <f>+I40+K60</f>
        <v>23218431</v>
      </c>
      <c r="L39" s="2">
        <f>+K40+L60</f>
        <v>24318873</v>
      </c>
      <c r="M39" s="2">
        <f>+L40+M60</f>
        <v>27441239</v>
      </c>
      <c r="N39" s="2">
        <f>+K39</f>
        <v>23218431</v>
      </c>
      <c r="O39" s="2">
        <f>+M40+O60</f>
        <v>29444478</v>
      </c>
      <c r="P39" s="2">
        <f>+O40+P60</f>
        <v>31823236</v>
      </c>
      <c r="Q39" s="2">
        <f>+P40+Q60</f>
        <v>34898311</v>
      </c>
      <c r="R39" s="2">
        <f>+O39</f>
        <v>29444478</v>
      </c>
      <c r="S39" s="2">
        <f>+Q40+S60</f>
        <v>37151969</v>
      </c>
      <c r="T39" s="2">
        <f>+S40+T60</f>
        <v>37151969</v>
      </c>
      <c r="U39" s="2">
        <f>+T40+U60</f>
        <v>37151969</v>
      </c>
      <c r="V39" s="2">
        <f>+S39</f>
        <v>37151969</v>
      </c>
      <c r="W39" s="2">
        <f>+G39</f>
        <v>0</v>
      </c>
      <c r="X39" s="2">
        <v>8424220</v>
      </c>
      <c r="Y39" s="2">
        <f>+W39-X39</f>
        <v>-8424220</v>
      </c>
      <c r="Z39" s="34">
        <f>+IF(X39&lt;&gt;0,+(Y39/X39)*100,0)</f>
        <v>-100</v>
      </c>
      <c r="AA39" s="35">
        <v>8424220</v>
      </c>
    </row>
    <row r="40" spans="1:27" x14ac:dyDescent="0.25">
      <c r="A40" s="41" t="s">
        <v>62</v>
      </c>
      <c r="B40" s="42" t="s">
        <v>61</v>
      </c>
      <c r="C40" s="43">
        <f>+C38+C39</f>
        <v>61956658</v>
      </c>
      <c r="D40" s="43">
        <f t="shared" ref="D40:AA40" si="4">+D38+D39</f>
        <v>0</v>
      </c>
      <c r="E40" s="44">
        <f t="shared" si="4"/>
        <v>148419623</v>
      </c>
      <c r="F40" s="45">
        <f t="shared" si="4"/>
        <v>139448003</v>
      </c>
      <c r="G40" s="45">
        <f t="shared" si="4"/>
        <v>5240372</v>
      </c>
      <c r="H40" s="45">
        <f t="shared" si="4"/>
        <v>10589725</v>
      </c>
      <c r="I40" s="45">
        <f t="shared" si="4"/>
        <v>23218431</v>
      </c>
      <c r="J40" s="45">
        <f>+I40</f>
        <v>23218431</v>
      </c>
      <c r="K40" s="45">
        <f t="shared" si="4"/>
        <v>24318873</v>
      </c>
      <c r="L40" s="45">
        <f t="shared" si="4"/>
        <v>27441239</v>
      </c>
      <c r="M40" s="45">
        <f t="shared" si="4"/>
        <v>29444478</v>
      </c>
      <c r="N40" s="45">
        <f>+M40</f>
        <v>29444478</v>
      </c>
      <c r="O40" s="45">
        <f t="shared" si="4"/>
        <v>31823236</v>
      </c>
      <c r="P40" s="45">
        <f t="shared" si="4"/>
        <v>34898311</v>
      </c>
      <c r="Q40" s="45">
        <f t="shared" si="4"/>
        <v>37151969</v>
      </c>
      <c r="R40" s="45">
        <f>+Q40</f>
        <v>37151969</v>
      </c>
      <c r="S40" s="45">
        <f t="shared" si="4"/>
        <v>37151969</v>
      </c>
      <c r="T40" s="45">
        <f t="shared" si="4"/>
        <v>37151969</v>
      </c>
      <c r="U40" s="45">
        <f t="shared" si="4"/>
        <v>37151969</v>
      </c>
      <c r="V40" s="45">
        <f>+U40</f>
        <v>37151969</v>
      </c>
      <c r="W40" s="45">
        <f>+V40</f>
        <v>37151969</v>
      </c>
      <c r="X40" s="45">
        <f t="shared" si="4"/>
        <v>97841914</v>
      </c>
      <c r="Y40" s="45">
        <f t="shared" si="4"/>
        <v>-69114166</v>
      </c>
      <c r="Z40" s="46">
        <f>+IF(X40&lt;&gt;0,+(Y40/X40)*100,0)</f>
        <v>-70.638607907854293</v>
      </c>
      <c r="AA40" s="47">
        <f t="shared" si="4"/>
        <v>139448003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8424221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409247</v>
      </c>
      <c r="D7" s="18"/>
      <c r="E7" s="19"/>
      <c r="F7" s="20"/>
      <c r="G7" s="20">
        <v>15224</v>
      </c>
      <c r="H7" s="20">
        <v>7894</v>
      </c>
      <c r="I7" s="20">
        <v>22771</v>
      </c>
      <c r="J7" s="20">
        <v>45889</v>
      </c>
      <c r="K7" s="20">
        <v>9791</v>
      </c>
      <c r="L7" s="20">
        <v>4222</v>
      </c>
      <c r="M7" s="20">
        <v>11770</v>
      </c>
      <c r="N7" s="20">
        <v>25783</v>
      </c>
      <c r="O7" s="20">
        <v>15018</v>
      </c>
      <c r="P7" s="20"/>
      <c r="Q7" s="20">
        <v>1322</v>
      </c>
      <c r="R7" s="20">
        <v>16340</v>
      </c>
      <c r="S7" s="20"/>
      <c r="T7" s="20"/>
      <c r="U7" s="20"/>
      <c r="V7" s="20"/>
      <c r="W7" s="20">
        <v>88012</v>
      </c>
      <c r="X7" s="20"/>
      <c r="Y7" s="20">
        <v>88012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800325</v>
      </c>
      <c r="D8" s="18"/>
      <c r="E8" s="19">
        <v>3330</v>
      </c>
      <c r="F8" s="20">
        <v>3330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2420</v>
      </c>
      <c r="Y8" s="20">
        <v>-2420</v>
      </c>
      <c r="Z8" s="21">
        <v>-100</v>
      </c>
      <c r="AA8" s="22">
        <v>3330</v>
      </c>
    </row>
    <row r="9" spans="1:27" x14ac:dyDescent="0.25">
      <c r="A9" s="23" t="s">
        <v>37</v>
      </c>
      <c r="B9" s="17" t="s">
        <v>6</v>
      </c>
      <c r="C9" s="18">
        <v>36709826</v>
      </c>
      <c r="D9" s="18"/>
      <c r="E9" s="19">
        <v>46392100</v>
      </c>
      <c r="F9" s="20">
        <v>46392100</v>
      </c>
      <c r="G9" s="20">
        <v>3881600</v>
      </c>
      <c r="H9" s="20"/>
      <c r="I9" s="20"/>
      <c r="J9" s="20">
        <v>3881600</v>
      </c>
      <c r="K9" s="20"/>
      <c r="L9" s="20"/>
      <c r="M9" s="20">
        <v>42510500</v>
      </c>
      <c r="N9" s="20">
        <v>42510500</v>
      </c>
      <c r="O9" s="20"/>
      <c r="P9" s="20"/>
      <c r="Q9" s="20"/>
      <c r="R9" s="20"/>
      <c r="S9" s="20"/>
      <c r="T9" s="20"/>
      <c r="U9" s="20"/>
      <c r="V9" s="20"/>
      <c r="W9" s="20">
        <v>46392100</v>
      </c>
      <c r="X9" s="20">
        <v>34794072</v>
      </c>
      <c r="Y9" s="20">
        <v>11598028</v>
      </c>
      <c r="Z9" s="21">
        <v>33.333344829544522</v>
      </c>
      <c r="AA9" s="22">
        <v>46392100</v>
      </c>
    </row>
    <row r="10" spans="1:27" x14ac:dyDescent="0.25">
      <c r="A10" s="23" t="s">
        <v>38</v>
      </c>
      <c r="B10" s="17" t="s">
        <v>6</v>
      </c>
      <c r="C10" s="18">
        <v>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82044</v>
      </c>
      <c r="D14" s="18"/>
      <c r="E14" s="19"/>
      <c r="F14" s="20"/>
      <c r="G14" s="20">
        <v>-1566992</v>
      </c>
      <c r="H14" s="20">
        <v>-432671</v>
      </c>
      <c r="I14" s="20">
        <v>-1528021</v>
      </c>
      <c r="J14" s="20">
        <v>-3527684</v>
      </c>
      <c r="K14" s="20">
        <v>-1633013</v>
      </c>
      <c r="L14" s="20">
        <v>-1485246</v>
      </c>
      <c r="M14" s="20">
        <v>-3067664</v>
      </c>
      <c r="N14" s="20">
        <v>-6185923</v>
      </c>
      <c r="O14" s="20">
        <v>-354510</v>
      </c>
      <c r="P14" s="20">
        <v>-2173118</v>
      </c>
      <c r="Q14" s="20">
        <v>-2168792</v>
      </c>
      <c r="R14" s="20">
        <v>-4696420</v>
      </c>
      <c r="S14" s="20"/>
      <c r="T14" s="20"/>
      <c r="U14" s="20"/>
      <c r="V14" s="20"/>
      <c r="W14" s="20">
        <v>-14410027</v>
      </c>
      <c r="X14" s="20"/>
      <c r="Y14" s="20">
        <v>-14410027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38951442</v>
      </c>
      <c r="D17" s="26">
        <f>SUM(D6:D16)</f>
        <v>0</v>
      </c>
      <c r="E17" s="27">
        <f t="shared" si="0"/>
        <v>46395430</v>
      </c>
      <c r="F17" s="28">
        <f t="shared" si="0"/>
        <v>46395430</v>
      </c>
      <c r="G17" s="28">
        <f t="shared" si="0"/>
        <v>2329832</v>
      </c>
      <c r="H17" s="28">
        <f t="shared" si="0"/>
        <v>-424777</v>
      </c>
      <c r="I17" s="28">
        <f t="shared" si="0"/>
        <v>-1505250</v>
      </c>
      <c r="J17" s="28">
        <f t="shared" si="0"/>
        <v>399805</v>
      </c>
      <c r="K17" s="28">
        <f t="shared" si="0"/>
        <v>-1623222</v>
      </c>
      <c r="L17" s="28">
        <f t="shared" si="0"/>
        <v>-1481024</v>
      </c>
      <c r="M17" s="28">
        <f t="shared" si="0"/>
        <v>39454606</v>
      </c>
      <c r="N17" s="28">
        <f t="shared" si="0"/>
        <v>36350360</v>
      </c>
      <c r="O17" s="28">
        <f t="shared" si="0"/>
        <v>-339492</v>
      </c>
      <c r="P17" s="28">
        <f t="shared" si="0"/>
        <v>-2173118</v>
      </c>
      <c r="Q17" s="28">
        <f t="shared" si="0"/>
        <v>-2167470</v>
      </c>
      <c r="R17" s="28">
        <f t="shared" si="0"/>
        <v>-4680080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32070085</v>
      </c>
      <c r="X17" s="28">
        <f t="shared" si="0"/>
        <v>34796492</v>
      </c>
      <c r="Y17" s="28">
        <f t="shared" si="0"/>
        <v>-2726407</v>
      </c>
      <c r="Z17" s="29">
        <f>+IF(X17&lt;&gt;0,+(Y17/X17)*100,0)</f>
        <v>-7.8352927070924272</v>
      </c>
      <c r="AA17" s="30">
        <f>SUM(AA6:AA16)</f>
        <v>46395430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-47286790</v>
      </c>
      <c r="D26" s="18"/>
      <c r="E26" s="19">
        <v>-52973109</v>
      </c>
      <c r="F26" s="20">
        <v>-71101619</v>
      </c>
      <c r="G26" s="20">
        <v>-7869993</v>
      </c>
      <c r="H26" s="20">
        <v>-15312360</v>
      </c>
      <c r="I26" s="20">
        <v>-10091445</v>
      </c>
      <c r="J26" s="20">
        <v>-33273798</v>
      </c>
      <c r="K26" s="20">
        <v>-12485598</v>
      </c>
      <c r="L26" s="20">
        <v>-4862391</v>
      </c>
      <c r="M26" s="20">
        <v>-5237102</v>
      </c>
      <c r="N26" s="20">
        <v>-22585091</v>
      </c>
      <c r="O26" s="20">
        <v>-874361</v>
      </c>
      <c r="P26" s="20">
        <v>-2675419</v>
      </c>
      <c r="Q26" s="20">
        <v>-2112655</v>
      </c>
      <c r="R26" s="20">
        <v>-5662435</v>
      </c>
      <c r="S26" s="20"/>
      <c r="T26" s="20"/>
      <c r="U26" s="20"/>
      <c r="V26" s="20"/>
      <c r="W26" s="20">
        <v>-61521324</v>
      </c>
      <c r="X26" s="20">
        <v>-58363650</v>
      </c>
      <c r="Y26" s="20">
        <v>-3157674</v>
      </c>
      <c r="Z26" s="21">
        <v>5.4103435957141128</v>
      </c>
      <c r="AA26" s="22">
        <v>-71101619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-47286790</v>
      </c>
      <c r="D27" s="26">
        <f>SUM(D21:D26)</f>
        <v>0</v>
      </c>
      <c r="E27" s="27">
        <f t="shared" si="1"/>
        <v>-52973109</v>
      </c>
      <c r="F27" s="28">
        <f t="shared" si="1"/>
        <v>-71101619</v>
      </c>
      <c r="G27" s="28">
        <f t="shared" si="1"/>
        <v>-7869993</v>
      </c>
      <c r="H27" s="28">
        <f t="shared" si="1"/>
        <v>-15312360</v>
      </c>
      <c r="I27" s="28">
        <f t="shared" si="1"/>
        <v>-10091445</v>
      </c>
      <c r="J27" s="28">
        <f t="shared" si="1"/>
        <v>-33273798</v>
      </c>
      <c r="K27" s="28">
        <f t="shared" si="1"/>
        <v>-12485598</v>
      </c>
      <c r="L27" s="28">
        <f t="shared" si="1"/>
        <v>-4862391</v>
      </c>
      <c r="M27" s="28">
        <f t="shared" si="1"/>
        <v>-5237102</v>
      </c>
      <c r="N27" s="28">
        <f t="shared" si="1"/>
        <v>-22585091</v>
      </c>
      <c r="O27" s="28">
        <f t="shared" si="1"/>
        <v>-874361</v>
      </c>
      <c r="P27" s="28">
        <f t="shared" si="1"/>
        <v>-2675419</v>
      </c>
      <c r="Q27" s="28">
        <f t="shared" si="1"/>
        <v>-2112655</v>
      </c>
      <c r="R27" s="28">
        <f t="shared" si="1"/>
        <v>-5662435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-61521324</v>
      </c>
      <c r="X27" s="28">
        <f t="shared" si="1"/>
        <v>-58363650</v>
      </c>
      <c r="Y27" s="28">
        <f t="shared" si="1"/>
        <v>-3157674</v>
      </c>
      <c r="Z27" s="29">
        <f>+IF(X27&lt;&gt;0,+(Y27/X27)*100,0)</f>
        <v>5.4103435957141128</v>
      </c>
      <c r="AA27" s="30">
        <f>SUM(AA21:AA26)</f>
        <v>-71101619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-8335348</v>
      </c>
      <c r="D38" s="32">
        <f>+D17+D27+D36</f>
        <v>0</v>
      </c>
      <c r="E38" s="33">
        <f t="shared" si="3"/>
        <v>-6577679</v>
      </c>
      <c r="F38" s="2">
        <f t="shared" si="3"/>
        <v>-24706189</v>
      </c>
      <c r="G38" s="2">
        <f t="shared" si="3"/>
        <v>-5540161</v>
      </c>
      <c r="H38" s="2">
        <f t="shared" si="3"/>
        <v>-15737137</v>
      </c>
      <c r="I38" s="2">
        <f t="shared" si="3"/>
        <v>-11596695</v>
      </c>
      <c r="J38" s="2">
        <f t="shared" si="3"/>
        <v>-32873993</v>
      </c>
      <c r="K38" s="2">
        <f t="shared" si="3"/>
        <v>-14108820</v>
      </c>
      <c r="L38" s="2">
        <f t="shared" si="3"/>
        <v>-6343415</v>
      </c>
      <c r="M38" s="2">
        <f t="shared" si="3"/>
        <v>34217504</v>
      </c>
      <c r="N38" s="2">
        <f t="shared" si="3"/>
        <v>13765269</v>
      </c>
      <c r="O38" s="2">
        <f t="shared" si="3"/>
        <v>-1213853</v>
      </c>
      <c r="P38" s="2">
        <f t="shared" si="3"/>
        <v>-4848537</v>
      </c>
      <c r="Q38" s="2">
        <f t="shared" si="3"/>
        <v>-4280125</v>
      </c>
      <c r="R38" s="2">
        <f t="shared" si="3"/>
        <v>-10342515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-29451239</v>
      </c>
      <c r="X38" s="2">
        <f t="shared" si="3"/>
        <v>-23567158</v>
      </c>
      <c r="Y38" s="2">
        <f t="shared" si="3"/>
        <v>-5884081</v>
      </c>
      <c r="Z38" s="34">
        <f>+IF(X38&lt;&gt;0,+(Y38/X38)*100,0)</f>
        <v>24.967291346712233</v>
      </c>
      <c r="AA38" s="35">
        <f>+AA17+AA27+AA36</f>
        <v>-24706189</v>
      </c>
    </row>
    <row r="39" spans="1:27" x14ac:dyDescent="0.25">
      <c r="A39" s="23" t="s">
        <v>60</v>
      </c>
      <c r="B39" s="17"/>
      <c r="C39" s="32">
        <v>386622</v>
      </c>
      <c r="D39" s="32"/>
      <c r="E39" s="33"/>
      <c r="F39" s="2"/>
      <c r="G39" s="2"/>
      <c r="H39" s="2">
        <f>+G40+H60</f>
        <v>-5540161</v>
      </c>
      <c r="I39" s="2">
        <f>+H40+I60</f>
        <v>-21277298</v>
      </c>
      <c r="J39" s="2">
        <f>+G39</f>
        <v>0</v>
      </c>
      <c r="K39" s="2">
        <f>+I40+K60</f>
        <v>-61655067</v>
      </c>
      <c r="L39" s="2">
        <f>+K40+L60</f>
        <v>-75763887</v>
      </c>
      <c r="M39" s="2">
        <f>+L40+M60</f>
        <v>-82107302</v>
      </c>
      <c r="N39" s="2">
        <f>+K39</f>
        <v>-61655067</v>
      </c>
      <c r="O39" s="2">
        <f>+M40+O60</f>
        <v>-47889798</v>
      </c>
      <c r="P39" s="2">
        <f>+O40+P60</f>
        <v>-49103651</v>
      </c>
      <c r="Q39" s="2">
        <f>+P40+Q60</f>
        <v>-53952188</v>
      </c>
      <c r="R39" s="2">
        <f>+O39</f>
        <v>-47889798</v>
      </c>
      <c r="S39" s="2">
        <f>+Q40+S60</f>
        <v>-58232313</v>
      </c>
      <c r="T39" s="2">
        <f>+S40+T60</f>
        <v>-58232313</v>
      </c>
      <c r="U39" s="2">
        <f>+T40+U60</f>
        <v>-58232313</v>
      </c>
      <c r="V39" s="2">
        <f>+S39</f>
        <v>-58232313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-7948726</v>
      </c>
      <c r="D40" s="43">
        <f t="shared" ref="D40:AA40" si="4">+D38+D39</f>
        <v>0</v>
      </c>
      <c r="E40" s="44">
        <f t="shared" si="4"/>
        <v>-6577679</v>
      </c>
      <c r="F40" s="45">
        <f t="shared" si="4"/>
        <v>-24706189</v>
      </c>
      <c r="G40" s="45">
        <f t="shared" si="4"/>
        <v>-5540161</v>
      </c>
      <c r="H40" s="45">
        <f t="shared" si="4"/>
        <v>-21277298</v>
      </c>
      <c r="I40" s="45">
        <f t="shared" si="4"/>
        <v>-32873993</v>
      </c>
      <c r="J40" s="45">
        <f>+I40</f>
        <v>-32873993</v>
      </c>
      <c r="K40" s="45">
        <f t="shared" si="4"/>
        <v>-75763887</v>
      </c>
      <c r="L40" s="45">
        <f t="shared" si="4"/>
        <v>-82107302</v>
      </c>
      <c r="M40" s="45">
        <f t="shared" si="4"/>
        <v>-47889798</v>
      </c>
      <c r="N40" s="45">
        <f>+M40</f>
        <v>-47889798</v>
      </c>
      <c r="O40" s="45">
        <f t="shared" si="4"/>
        <v>-49103651</v>
      </c>
      <c r="P40" s="45">
        <f t="shared" si="4"/>
        <v>-53952188</v>
      </c>
      <c r="Q40" s="45">
        <f t="shared" si="4"/>
        <v>-58232313</v>
      </c>
      <c r="R40" s="45">
        <f>+Q40</f>
        <v>-58232313</v>
      </c>
      <c r="S40" s="45">
        <f t="shared" si="4"/>
        <v>-58232313</v>
      </c>
      <c r="T40" s="45">
        <f t="shared" si="4"/>
        <v>-58232313</v>
      </c>
      <c r="U40" s="45">
        <f t="shared" si="4"/>
        <v>-58232313</v>
      </c>
      <c r="V40" s="45">
        <f>+U40</f>
        <v>-58232313</v>
      </c>
      <c r="W40" s="45">
        <f>+V40</f>
        <v>-58232313</v>
      </c>
      <c r="X40" s="45">
        <f t="shared" si="4"/>
        <v>-23567158</v>
      </c>
      <c r="Y40" s="45">
        <f t="shared" si="4"/>
        <v>-5884081</v>
      </c>
      <c r="Z40" s="46">
        <f>+IF(X40&lt;&gt;0,+(Y40/X40)*100,0)</f>
        <v>24.967291346712233</v>
      </c>
      <c r="AA40" s="47">
        <f t="shared" si="4"/>
        <v>-24706189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-28781074</v>
      </c>
      <c r="N60">
        <v>-28781074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875480</v>
      </c>
      <c r="D7" s="18"/>
      <c r="E7" s="19">
        <v>61904805</v>
      </c>
      <c r="F7" s="20">
        <v>53777413</v>
      </c>
      <c r="G7" s="20">
        <v>68423</v>
      </c>
      <c r="H7" s="20">
        <v>100756</v>
      </c>
      <c r="I7" s="20">
        <v>64629</v>
      </c>
      <c r="J7" s="20">
        <v>233808</v>
      </c>
      <c r="K7" s="20">
        <v>80311</v>
      </c>
      <c r="L7" s="20">
        <v>93638</v>
      </c>
      <c r="M7" s="20">
        <v>63365</v>
      </c>
      <c r="N7" s="20">
        <v>237314</v>
      </c>
      <c r="O7" s="20">
        <v>130360</v>
      </c>
      <c r="P7" s="20">
        <v>112156</v>
      </c>
      <c r="Q7" s="20">
        <v>75092</v>
      </c>
      <c r="R7" s="20">
        <v>317608</v>
      </c>
      <c r="S7" s="20"/>
      <c r="T7" s="20"/>
      <c r="U7" s="20"/>
      <c r="V7" s="20"/>
      <c r="W7" s="20">
        <v>788730</v>
      </c>
      <c r="X7" s="20">
        <v>47595157</v>
      </c>
      <c r="Y7" s="20">
        <v>-46806427</v>
      </c>
      <c r="Z7" s="21">
        <v>-98.342835595646832</v>
      </c>
      <c r="AA7" s="22">
        <v>53777413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43821818</v>
      </c>
      <c r="D9" s="18"/>
      <c r="E9" s="19">
        <v>-5982962</v>
      </c>
      <c r="F9" s="20">
        <v>-2075054</v>
      </c>
      <c r="G9" s="20">
        <v>9019456</v>
      </c>
      <c r="H9" s="20">
        <v>2908248</v>
      </c>
      <c r="I9" s="20">
        <v>1832044</v>
      </c>
      <c r="J9" s="20">
        <v>13759748</v>
      </c>
      <c r="K9" s="20">
        <v>2331085</v>
      </c>
      <c r="L9" s="20">
        <v>2492342</v>
      </c>
      <c r="M9" s="20">
        <v>5823264</v>
      </c>
      <c r="N9" s="20">
        <v>10646691</v>
      </c>
      <c r="O9" s="20">
        <v>2252604</v>
      </c>
      <c r="P9" s="20">
        <v>2500561</v>
      </c>
      <c r="Q9" s="20">
        <v>6529538</v>
      </c>
      <c r="R9" s="20">
        <v>11282703</v>
      </c>
      <c r="S9" s="20"/>
      <c r="T9" s="20"/>
      <c r="U9" s="20"/>
      <c r="V9" s="20"/>
      <c r="W9" s="20">
        <v>35689142</v>
      </c>
      <c r="X9" s="20">
        <v>-3977008</v>
      </c>
      <c r="Y9" s="20">
        <v>39666150</v>
      </c>
      <c r="Z9" s="21">
        <v>-997.3867289178196</v>
      </c>
      <c r="AA9" s="22">
        <v>-2075054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-10835486</v>
      </c>
      <c r="D14" s="18"/>
      <c r="E14" s="19">
        <v>-28650116</v>
      </c>
      <c r="F14" s="20">
        <v>-36594936</v>
      </c>
      <c r="G14" s="20">
        <v>-347506</v>
      </c>
      <c r="H14" s="20">
        <v>-622449</v>
      </c>
      <c r="I14" s="20">
        <v>-1609723</v>
      </c>
      <c r="J14" s="20">
        <v>-2579678</v>
      </c>
      <c r="K14" s="20">
        <v>-1487518</v>
      </c>
      <c r="L14" s="20">
        <v>-646569</v>
      </c>
      <c r="M14" s="20">
        <v>-475037</v>
      </c>
      <c r="N14" s="20">
        <v>-2609124</v>
      </c>
      <c r="O14" s="20">
        <v>-2825091</v>
      </c>
      <c r="P14" s="20">
        <v>-670540</v>
      </c>
      <c r="Q14" s="20">
        <v>-857849</v>
      </c>
      <c r="R14" s="20">
        <v>-4353480</v>
      </c>
      <c r="S14" s="20"/>
      <c r="T14" s="20"/>
      <c r="U14" s="20"/>
      <c r="V14" s="20"/>
      <c r="W14" s="20">
        <v>-9542282</v>
      </c>
      <c r="X14" s="20">
        <v>-27446175</v>
      </c>
      <c r="Y14" s="20">
        <v>17903893</v>
      </c>
      <c r="Z14" s="21">
        <v>-65.232743724763111</v>
      </c>
      <c r="AA14" s="22">
        <v>-36594936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-453914</v>
      </c>
      <c r="F15" s="20">
        <v>-482110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-375553</v>
      </c>
      <c r="Y15" s="20">
        <v>375553</v>
      </c>
      <c r="Z15" s="21">
        <v>-100</v>
      </c>
      <c r="AA15" s="22">
        <v>-482110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33861812</v>
      </c>
      <c r="D17" s="26">
        <f>SUM(D6:D16)</f>
        <v>0</v>
      </c>
      <c r="E17" s="27">
        <f t="shared" si="0"/>
        <v>26817813</v>
      </c>
      <c r="F17" s="28">
        <f t="shared" si="0"/>
        <v>14625313</v>
      </c>
      <c r="G17" s="28">
        <f t="shared" si="0"/>
        <v>8740373</v>
      </c>
      <c r="H17" s="28">
        <f t="shared" si="0"/>
        <v>2386555</v>
      </c>
      <c r="I17" s="28">
        <f t="shared" si="0"/>
        <v>286950</v>
      </c>
      <c r="J17" s="28">
        <f t="shared" si="0"/>
        <v>11413878</v>
      </c>
      <c r="K17" s="28">
        <f t="shared" si="0"/>
        <v>923878</v>
      </c>
      <c r="L17" s="28">
        <f t="shared" si="0"/>
        <v>1939411</v>
      </c>
      <c r="M17" s="28">
        <f t="shared" si="0"/>
        <v>5411592</v>
      </c>
      <c r="N17" s="28">
        <f t="shared" si="0"/>
        <v>8274881</v>
      </c>
      <c r="O17" s="28">
        <f t="shared" si="0"/>
        <v>-442127</v>
      </c>
      <c r="P17" s="28">
        <f t="shared" si="0"/>
        <v>1942177</v>
      </c>
      <c r="Q17" s="28">
        <f t="shared" si="0"/>
        <v>5746781</v>
      </c>
      <c r="R17" s="28">
        <f t="shared" si="0"/>
        <v>7246831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26935590</v>
      </c>
      <c r="X17" s="28">
        <f t="shared" si="0"/>
        <v>15796421</v>
      </c>
      <c r="Y17" s="28">
        <f t="shared" si="0"/>
        <v>11139169</v>
      </c>
      <c r="Z17" s="29">
        <f>+IF(X17&lt;&gt;0,+(Y17/X17)*100,0)</f>
        <v>70.517043069439595</v>
      </c>
      <c r="AA17" s="30">
        <f>SUM(AA6:AA16)</f>
        <v>14625313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-18517408</v>
      </c>
      <c r="D26" s="18"/>
      <c r="E26" s="19">
        <v>-29529128</v>
      </c>
      <c r="F26" s="20">
        <v>-38372779</v>
      </c>
      <c r="G26" s="20">
        <v>-5307984</v>
      </c>
      <c r="H26" s="20">
        <v>-1358209</v>
      </c>
      <c r="I26" s="20">
        <v>-2118069</v>
      </c>
      <c r="J26" s="20">
        <v>-8784262</v>
      </c>
      <c r="K26" s="20">
        <v>-3220176</v>
      </c>
      <c r="L26" s="20">
        <v>-1893190</v>
      </c>
      <c r="M26" s="20">
        <v>-1576372</v>
      </c>
      <c r="N26" s="20">
        <v>-6689738</v>
      </c>
      <c r="O26" s="20">
        <v>-1338171</v>
      </c>
      <c r="P26" s="20">
        <v>-1186934</v>
      </c>
      <c r="Q26" s="20">
        <v>-1893941</v>
      </c>
      <c r="R26" s="20">
        <v>-4419046</v>
      </c>
      <c r="S26" s="20"/>
      <c r="T26" s="20"/>
      <c r="U26" s="20"/>
      <c r="V26" s="20"/>
      <c r="W26" s="20">
        <v>-19893046</v>
      </c>
      <c r="X26" s="20">
        <v>-28779570</v>
      </c>
      <c r="Y26" s="20">
        <v>8886524</v>
      </c>
      <c r="Z26" s="21">
        <v>-30.877890114411024</v>
      </c>
      <c r="AA26" s="22">
        <v>-38372779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-18517408</v>
      </c>
      <c r="D27" s="26">
        <f>SUM(D21:D26)</f>
        <v>0</v>
      </c>
      <c r="E27" s="27">
        <f t="shared" si="1"/>
        <v>-29529128</v>
      </c>
      <c r="F27" s="28">
        <f t="shared" si="1"/>
        <v>-38372779</v>
      </c>
      <c r="G27" s="28">
        <f t="shared" si="1"/>
        <v>-5307984</v>
      </c>
      <c r="H27" s="28">
        <f t="shared" si="1"/>
        <v>-1358209</v>
      </c>
      <c r="I27" s="28">
        <f t="shared" si="1"/>
        <v>-2118069</v>
      </c>
      <c r="J27" s="28">
        <f t="shared" si="1"/>
        <v>-8784262</v>
      </c>
      <c r="K27" s="28">
        <f t="shared" si="1"/>
        <v>-3220176</v>
      </c>
      <c r="L27" s="28">
        <f t="shared" si="1"/>
        <v>-1893190</v>
      </c>
      <c r="M27" s="28">
        <f t="shared" si="1"/>
        <v>-1576372</v>
      </c>
      <c r="N27" s="28">
        <f t="shared" si="1"/>
        <v>-6689738</v>
      </c>
      <c r="O27" s="28">
        <f t="shared" si="1"/>
        <v>-1338171</v>
      </c>
      <c r="P27" s="28">
        <f t="shared" si="1"/>
        <v>-1186934</v>
      </c>
      <c r="Q27" s="28">
        <f t="shared" si="1"/>
        <v>-1893941</v>
      </c>
      <c r="R27" s="28">
        <f t="shared" si="1"/>
        <v>-4419046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-19893046</v>
      </c>
      <c r="X27" s="28">
        <f t="shared" si="1"/>
        <v>-28779570</v>
      </c>
      <c r="Y27" s="28">
        <f t="shared" si="1"/>
        <v>8886524</v>
      </c>
      <c r="Z27" s="29">
        <f>+IF(X27&lt;&gt;0,+(Y27/X27)*100,0)</f>
        <v>-30.877890114411024</v>
      </c>
      <c r="AA27" s="30">
        <f>SUM(AA21:AA26)</f>
        <v>-38372779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15344404</v>
      </c>
      <c r="D38" s="32">
        <f>+D17+D27+D36</f>
        <v>0</v>
      </c>
      <c r="E38" s="33">
        <f t="shared" si="3"/>
        <v>-2711315</v>
      </c>
      <c r="F38" s="2">
        <f t="shared" si="3"/>
        <v>-23747466</v>
      </c>
      <c r="G38" s="2">
        <f t="shared" si="3"/>
        <v>3432389</v>
      </c>
      <c r="H38" s="2">
        <f t="shared" si="3"/>
        <v>1028346</v>
      </c>
      <c r="I38" s="2">
        <f t="shared" si="3"/>
        <v>-1831119</v>
      </c>
      <c r="J38" s="2">
        <f t="shared" si="3"/>
        <v>2629616</v>
      </c>
      <c r="K38" s="2">
        <f t="shared" si="3"/>
        <v>-2296298</v>
      </c>
      <c r="L38" s="2">
        <f t="shared" si="3"/>
        <v>46221</v>
      </c>
      <c r="M38" s="2">
        <f t="shared" si="3"/>
        <v>3835220</v>
      </c>
      <c r="N38" s="2">
        <f t="shared" si="3"/>
        <v>1585143</v>
      </c>
      <c r="O38" s="2">
        <f t="shared" si="3"/>
        <v>-1780298</v>
      </c>
      <c r="P38" s="2">
        <f t="shared" si="3"/>
        <v>755243</v>
      </c>
      <c r="Q38" s="2">
        <f t="shared" si="3"/>
        <v>3852840</v>
      </c>
      <c r="R38" s="2">
        <f t="shared" si="3"/>
        <v>2827785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7042544</v>
      </c>
      <c r="X38" s="2">
        <f t="shared" si="3"/>
        <v>-12983149</v>
      </c>
      <c r="Y38" s="2">
        <f t="shared" si="3"/>
        <v>20025693</v>
      </c>
      <c r="Z38" s="34">
        <f>+IF(X38&lt;&gt;0,+(Y38/X38)*100,0)</f>
        <v>-154.24372777359329</v>
      </c>
      <c r="AA38" s="35">
        <f>+AA17+AA27+AA36</f>
        <v>-23747466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3432389</v>
      </c>
      <c r="I39" s="2">
        <f>+H40+I60</f>
        <v>4460735</v>
      </c>
      <c r="J39" s="2">
        <f>+G39</f>
        <v>0</v>
      </c>
      <c r="K39" s="2">
        <f>+I40+K60</f>
        <v>2629616</v>
      </c>
      <c r="L39" s="2">
        <f>+K40+L60</f>
        <v>333318</v>
      </c>
      <c r="M39" s="2">
        <f>+L40+M60</f>
        <v>379539</v>
      </c>
      <c r="N39" s="2">
        <f>+K39</f>
        <v>2629616</v>
      </c>
      <c r="O39" s="2">
        <f>+M40+O60</f>
        <v>4214759</v>
      </c>
      <c r="P39" s="2">
        <f>+O40+P60</f>
        <v>2434461</v>
      </c>
      <c r="Q39" s="2">
        <f>+P40+Q60</f>
        <v>3189704</v>
      </c>
      <c r="R39" s="2">
        <f>+O39</f>
        <v>4214759</v>
      </c>
      <c r="S39" s="2">
        <f>+Q40+S60</f>
        <v>7042544</v>
      </c>
      <c r="T39" s="2">
        <f>+S40+T60</f>
        <v>7042544</v>
      </c>
      <c r="U39" s="2">
        <f>+T40+U60</f>
        <v>7042544</v>
      </c>
      <c r="V39" s="2">
        <f>+S39</f>
        <v>7042544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15344404</v>
      </c>
      <c r="D40" s="43">
        <f t="shared" ref="D40:AA40" si="4">+D38+D39</f>
        <v>0</v>
      </c>
      <c r="E40" s="44">
        <f t="shared" si="4"/>
        <v>-2711315</v>
      </c>
      <c r="F40" s="45">
        <f t="shared" si="4"/>
        <v>-23747466</v>
      </c>
      <c r="G40" s="45">
        <f t="shared" si="4"/>
        <v>3432389</v>
      </c>
      <c r="H40" s="45">
        <f t="shared" si="4"/>
        <v>4460735</v>
      </c>
      <c r="I40" s="45">
        <f t="shared" si="4"/>
        <v>2629616</v>
      </c>
      <c r="J40" s="45">
        <f>+I40</f>
        <v>2629616</v>
      </c>
      <c r="K40" s="45">
        <f t="shared" si="4"/>
        <v>333318</v>
      </c>
      <c r="L40" s="45">
        <f t="shared" si="4"/>
        <v>379539</v>
      </c>
      <c r="M40" s="45">
        <f t="shared" si="4"/>
        <v>4214759</v>
      </c>
      <c r="N40" s="45">
        <f>+M40</f>
        <v>4214759</v>
      </c>
      <c r="O40" s="45">
        <f t="shared" si="4"/>
        <v>2434461</v>
      </c>
      <c r="P40" s="45">
        <f t="shared" si="4"/>
        <v>3189704</v>
      </c>
      <c r="Q40" s="45">
        <f t="shared" si="4"/>
        <v>7042544</v>
      </c>
      <c r="R40" s="45">
        <f>+Q40</f>
        <v>7042544</v>
      </c>
      <c r="S40" s="45">
        <f t="shared" si="4"/>
        <v>7042544</v>
      </c>
      <c r="T40" s="45">
        <f t="shared" si="4"/>
        <v>7042544</v>
      </c>
      <c r="U40" s="45">
        <f t="shared" si="4"/>
        <v>7042544</v>
      </c>
      <c r="V40" s="45">
        <f>+U40</f>
        <v>7042544</v>
      </c>
      <c r="W40" s="45">
        <f>+V40</f>
        <v>7042544</v>
      </c>
      <c r="X40" s="45">
        <f t="shared" si="4"/>
        <v>-12983149</v>
      </c>
      <c r="Y40" s="45">
        <f t="shared" si="4"/>
        <v>20025693</v>
      </c>
      <c r="Z40" s="46">
        <f>+IF(X40&lt;&gt;0,+(Y40/X40)*100,0)</f>
        <v>-154.24372777359329</v>
      </c>
      <c r="AA40" s="47">
        <f t="shared" si="4"/>
        <v>-23747466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236381</v>
      </c>
      <c r="D7" s="18"/>
      <c r="E7" s="19">
        <v>24844498</v>
      </c>
      <c r="F7" s="20">
        <v>25775020</v>
      </c>
      <c r="G7" s="20">
        <v>2038709</v>
      </c>
      <c r="H7" s="20">
        <v>2250557</v>
      </c>
      <c r="I7" s="20">
        <v>3959008</v>
      </c>
      <c r="J7" s="20">
        <v>8248274</v>
      </c>
      <c r="K7" s="20">
        <v>2658522</v>
      </c>
      <c r="L7" s="20">
        <v>4400265</v>
      </c>
      <c r="M7" s="20">
        <v>2930525</v>
      </c>
      <c r="N7" s="20">
        <v>9989312</v>
      </c>
      <c r="O7" s="20">
        <v>2654678</v>
      </c>
      <c r="P7" s="20">
        <v>2978288</v>
      </c>
      <c r="Q7" s="20">
        <v>3784417</v>
      </c>
      <c r="R7" s="20">
        <v>9417383</v>
      </c>
      <c r="S7" s="20"/>
      <c r="T7" s="20"/>
      <c r="U7" s="20"/>
      <c r="V7" s="20"/>
      <c r="W7" s="20">
        <v>27654969</v>
      </c>
      <c r="X7" s="20">
        <v>19331228</v>
      </c>
      <c r="Y7" s="20">
        <v>8323741</v>
      </c>
      <c r="Z7" s="21">
        <v>43.058521683154325</v>
      </c>
      <c r="AA7" s="22">
        <v>25775020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</v>
      </c>
      <c r="F8" s="20">
        <v>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1499</v>
      </c>
      <c r="Y8" s="20">
        <v>-1499</v>
      </c>
      <c r="Z8" s="21">
        <v>-100</v>
      </c>
      <c r="AA8" s="22">
        <v>2000</v>
      </c>
    </row>
    <row r="9" spans="1:27" x14ac:dyDescent="0.25">
      <c r="A9" s="23" t="s">
        <v>37</v>
      </c>
      <c r="B9" s="17" t="s">
        <v>6</v>
      </c>
      <c r="C9" s="18">
        <v>13503860</v>
      </c>
      <c r="D9" s="18"/>
      <c r="E9" s="19">
        <v>15190860</v>
      </c>
      <c r="F9" s="20">
        <v>15190860</v>
      </c>
      <c r="G9" s="20">
        <v>15190860</v>
      </c>
      <c r="H9" s="20"/>
      <c r="I9" s="20"/>
      <c r="J9" s="20">
        <v>15190860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15190860</v>
      </c>
      <c r="X9" s="20">
        <v>11393145</v>
      </c>
      <c r="Y9" s="20">
        <v>3797715</v>
      </c>
      <c r="Z9" s="21">
        <v>33.333333333333329</v>
      </c>
      <c r="AA9" s="22">
        <v>15190860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-33666980</v>
      </c>
      <c r="F14" s="20">
        <v>-38480385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-28860293</v>
      </c>
      <c r="Y14" s="20">
        <v>28860293</v>
      </c>
      <c r="Z14" s="21">
        <v>-100</v>
      </c>
      <c r="AA14" s="22">
        <v>-38480385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-3522987</v>
      </c>
      <c r="F15" s="20">
        <v>-7390885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-5543166</v>
      </c>
      <c r="Y15" s="20">
        <v>5543166</v>
      </c>
      <c r="Z15" s="21">
        <v>-100</v>
      </c>
      <c r="AA15" s="22">
        <v>-7390885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13740241</v>
      </c>
      <c r="D17" s="26">
        <f>SUM(D6:D16)</f>
        <v>0</v>
      </c>
      <c r="E17" s="27">
        <f t="shared" si="0"/>
        <v>2847391</v>
      </c>
      <c r="F17" s="28">
        <f t="shared" si="0"/>
        <v>-4903390</v>
      </c>
      <c r="G17" s="28">
        <f t="shared" si="0"/>
        <v>17229569</v>
      </c>
      <c r="H17" s="28">
        <f t="shared" si="0"/>
        <v>2250557</v>
      </c>
      <c r="I17" s="28">
        <f t="shared" si="0"/>
        <v>3959008</v>
      </c>
      <c r="J17" s="28">
        <f t="shared" si="0"/>
        <v>23439134</v>
      </c>
      <c r="K17" s="28">
        <f t="shared" si="0"/>
        <v>2658522</v>
      </c>
      <c r="L17" s="28">
        <f t="shared" si="0"/>
        <v>4400265</v>
      </c>
      <c r="M17" s="28">
        <f t="shared" si="0"/>
        <v>2930525</v>
      </c>
      <c r="N17" s="28">
        <f t="shared" si="0"/>
        <v>9989312</v>
      </c>
      <c r="O17" s="28">
        <f t="shared" si="0"/>
        <v>2654678</v>
      </c>
      <c r="P17" s="28">
        <f t="shared" si="0"/>
        <v>2978288</v>
      </c>
      <c r="Q17" s="28">
        <f t="shared" si="0"/>
        <v>3784417</v>
      </c>
      <c r="R17" s="28">
        <f t="shared" si="0"/>
        <v>9417383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42845829</v>
      </c>
      <c r="X17" s="28">
        <f t="shared" si="0"/>
        <v>-3677587</v>
      </c>
      <c r="Y17" s="28">
        <f t="shared" si="0"/>
        <v>46523416</v>
      </c>
      <c r="Z17" s="29">
        <f>+IF(X17&lt;&gt;0,+(Y17/X17)*100,0)</f>
        <v>-1265.0527642174068</v>
      </c>
      <c r="AA17" s="30">
        <f>SUM(AA6:AA16)</f>
        <v>-4903390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-22908834</v>
      </c>
      <c r="D26" s="18"/>
      <c r="E26" s="19">
        <v>-18575002</v>
      </c>
      <c r="F26" s="20">
        <v>-22555508</v>
      </c>
      <c r="G26" s="20">
        <v>-4648805</v>
      </c>
      <c r="H26" s="20"/>
      <c r="I26" s="20"/>
      <c r="J26" s="20">
        <v>-4648805</v>
      </c>
      <c r="K26" s="20"/>
      <c r="L26" s="20">
        <v>-881500</v>
      </c>
      <c r="M26" s="20">
        <v>-1991534</v>
      </c>
      <c r="N26" s="20">
        <v>-2873034</v>
      </c>
      <c r="O26" s="20"/>
      <c r="P26" s="20">
        <v>-2855480</v>
      </c>
      <c r="Q26" s="20">
        <v>-3222047</v>
      </c>
      <c r="R26" s="20">
        <v>-6077527</v>
      </c>
      <c r="S26" s="20"/>
      <c r="T26" s="20"/>
      <c r="U26" s="20"/>
      <c r="V26" s="20"/>
      <c r="W26" s="20">
        <v>-13599366</v>
      </c>
      <c r="X26" s="20">
        <v>-16916644</v>
      </c>
      <c r="Y26" s="20">
        <v>3317278</v>
      </c>
      <c r="Z26" s="21">
        <v>-19.609551398019605</v>
      </c>
      <c r="AA26" s="22">
        <v>-22555508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-22908834</v>
      </c>
      <c r="D27" s="26">
        <f>SUM(D21:D26)</f>
        <v>0</v>
      </c>
      <c r="E27" s="27">
        <f t="shared" si="1"/>
        <v>-18575002</v>
      </c>
      <c r="F27" s="28">
        <f t="shared" si="1"/>
        <v>-22555508</v>
      </c>
      <c r="G27" s="28">
        <f t="shared" si="1"/>
        <v>-4648805</v>
      </c>
      <c r="H27" s="28">
        <f t="shared" si="1"/>
        <v>0</v>
      </c>
      <c r="I27" s="28">
        <f t="shared" si="1"/>
        <v>0</v>
      </c>
      <c r="J27" s="28">
        <f t="shared" si="1"/>
        <v>-4648805</v>
      </c>
      <c r="K27" s="28">
        <f t="shared" si="1"/>
        <v>0</v>
      </c>
      <c r="L27" s="28">
        <f t="shared" si="1"/>
        <v>-881500</v>
      </c>
      <c r="M27" s="28">
        <f t="shared" si="1"/>
        <v>-1991534</v>
      </c>
      <c r="N27" s="28">
        <f t="shared" si="1"/>
        <v>-2873034</v>
      </c>
      <c r="O27" s="28">
        <f t="shared" si="1"/>
        <v>0</v>
      </c>
      <c r="P27" s="28">
        <f t="shared" si="1"/>
        <v>-2855480</v>
      </c>
      <c r="Q27" s="28">
        <f t="shared" si="1"/>
        <v>-3222047</v>
      </c>
      <c r="R27" s="28">
        <f t="shared" si="1"/>
        <v>-6077527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-13599366</v>
      </c>
      <c r="X27" s="28">
        <f t="shared" si="1"/>
        <v>-16916644</v>
      </c>
      <c r="Y27" s="28">
        <f t="shared" si="1"/>
        <v>3317278</v>
      </c>
      <c r="Z27" s="29">
        <f>+IF(X27&lt;&gt;0,+(Y27/X27)*100,0)</f>
        <v>-19.609551398019605</v>
      </c>
      <c r="AA27" s="30">
        <f>SUM(AA21:AA26)</f>
        <v>-22555508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-9168593</v>
      </c>
      <c r="D38" s="32">
        <f>+D17+D27+D36</f>
        <v>0</v>
      </c>
      <c r="E38" s="33">
        <f t="shared" si="3"/>
        <v>-15727611</v>
      </c>
      <c r="F38" s="2">
        <f t="shared" si="3"/>
        <v>-27458898</v>
      </c>
      <c r="G38" s="2">
        <f t="shared" si="3"/>
        <v>12580764</v>
      </c>
      <c r="H38" s="2">
        <f t="shared" si="3"/>
        <v>2250557</v>
      </c>
      <c r="I38" s="2">
        <f t="shared" si="3"/>
        <v>3959008</v>
      </c>
      <c r="J38" s="2">
        <f t="shared" si="3"/>
        <v>18790329</v>
      </c>
      <c r="K38" s="2">
        <f t="shared" si="3"/>
        <v>2658522</v>
      </c>
      <c r="L38" s="2">
        <f t="shared" si="3"/>
        <v>3518765</v>
      </c>
      <c r="M38" s="2">
        <f t="shared" si="3"/>
        <v>938991</v>
      </c>
      <c r="N38" s="2">
        <f t="shared" si="3"/>
        <v>7116278</v>
      </c>
      <c r="O38" s="2">
        <f t="shared" si="3"/>
        <v>2654678</v>
      </c>
      <c r="P38" s="2">
        <f t="shared" si="3"/>
        <v>122808</v>
      </c>
      <c r="Q38" s="2">
        <f t="shared" si="3"/>
        <v>562370</v>
      </c>
      <c r="R38" s="2">
        <f t="shared" si="3"/>
        <v>3339856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29246463</v>
      </c>
      <c r="X38" s="2">
        <f t="shared" si="3"/>
        <v>-20594231</v>
      </c>
      <c r="Y38" s="2">
        <f t="shared" si="3"/>
        <v>49840694</v>
      </c>
      <c r="Z38" s="34">
        <f>+IF(X38&lt;&gt;0,+(Y38/X38)*100,0)</f>
        <v>-242.01289186277458</v>
      </c>
      <c r="AA38" s="35">
        <f>+AA17+AA27+AA36</f>
        <v>-27458898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12580764</v>
      </c>
      <c r="I39" s="2">
        <f>+H40+I60</f>
        <v>14831321</v>
      </c>
      <c r="J39" s="2">
        <f>+G39</f>
        <v>0</v>
      </c>
      <c r="K39" s="2">
        <f>+I40+K60</f>
        <v>18790329</v>
      </c>
      <c r="L39" s="2">
        <f>+K40+L60</f>
        <v>21448851</v>
      </c>
      <c r="M39" s="2">
        <f>+L40+M60</f>
        <v>24967616</v>
      </c>
      <c r="N39" s="2">
        <f>+K39</f>
        <v>18790329</v>
      </c>
      <c r="O39" s="2">
        <f>+M40+O60</f>
        <v>25906607</v>
      </c>
      <c r="P39" s="2">
        <f>+O40+P60</f>
        <v>28561285</v>
      </c>
      <c r="Q39" s="2">
        <f>+P40+Q60</f>
        <v>28684093</v>
      </c>
      <c r="R39" s="2">
        <f>+O39</f>
        <v>25906607</v>
      </c>
      <c r="S39" s="2">
        <f>+Q40+S60</f>
        <v>29246463</v>
      </c>
      <c r="T39" s="2">
        <f>+S40+T60</f>
        <v>29246463</v>
      </c>
      <c r="U39" s="2">
        <f>+T40+U60</f>
        <v>29246463</v>
      </c>
      <c r="V39" s="2">
        <f>+S39</f>
        <v>29246463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-9168593</v>
      </c>
      <c r="D40" s="43">
        <f t="shared" ref="D40:AA40" si="4">+D38+D39</f>
        <v>0</v>
      </c>
      <c r="E40" s="44">
        <f t="shared" si="4"/>
        <v>-15727611</v>
      </c>
      <c r="F40" s="45">
        <f t="shared" si="4"/>
        <v>-27458898</v>
      </c>
      <c r="G40" s="45">
        <f t="shared" si="4"/>
        <v>12580764</v>
      </c>
      <c r="H40" s="45">
        <f t="shared" si="4"/>
        <v>14831321</v>
      </c>
      <c r="I40" s="45">
        <f t="shared" si="4"/>
        <v>18790329</v>
      </c>
      <c r="J40" s="45">
        <f>+I40</f>
        <v>18790329</v>
      </c>
      <c r="K40" s="45">
        <f t="shared" si="4"/>
        <v>21448851</v>
      </c>
      <c r="L40" s="45">
        <f t="shared" si="4"/>
        <v>24967616</v>
      </c>
      <c r="M40" s="45">
        <f t="shared" si="4"/>
        <v>25906607</v>
      </c>
      <c r="N40" s="45">
        <f>+M40</f>
        <v>25906607</v>
      </c>
      <c r="O40" s="45">
        <f t="shared" si="4"/>
        <v>28561285</v>
      </c>
      <c r="P40" s="45">
        <f t="shared" si="4"/>
        <v>28684093</v>
      </c>
      <c r="Q40" s="45">
        <f t="shared" si="4"/>
        <v>29246463</v>
      </c>
      <c r="R40" s="45">
        <f>+Q40</f>
        <v>29246463</v>
      </c>
      <c r="S40" s="45">
        <f t="shared" si="4"/>
        <v>29246463</v>
      </c>
      <c r="T40" s="45">
        <f t="shared" si="4"/>
        <v>29246463</v>
      </c>
      <c r="U40" s="45">
        <f t="shared" si="4"/>
        <v>29246463</v>
      </c>
      <c r="V40" s="45">
        <f>+U40</f>
        <v>29246463</v>
      </c>
      <c r="W40" s="45">
        <f>+V40</f>
        <v>29246463</v>
      </c>
      <c r="X40" s="45">
        <f t="shared" si="4"/>
        <v>-20594231</v>
      </c>
      <c r="Y40" s="45">
        <f t="shared" si="4"/>
        <v>49840694</v>
      </c>
      <c r="Z40" s="46">
        <f>+IF(X40&lt;&gt;0,+(Y40/X40)*100,0)</f>
        <v>-242.01289186277458</v>
      </c>
      <c r="AA40" s="47">
        <f t="shared" si="4"/>
        <v>-27458898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46943</v>
      </c>
      <c r="D7" s="18"/>
      <c r="E7" s="19">
        <v>23500</v>
      </c>
      <c r="F7" s="20">
        <v>23500</v>
      </c>
      <c r="G7" s="20"/>
      <c r="H7" s="20"/>
      <c r="I7" s="20"/>
      <c r="J7" s="20"/>
      <c r="K7" s="20"/>
      <c r="L7" s="20">
        <v>26152</v>
      </c>
      <c r="M7" s="20">
        <v>3499</v>
      </c>
      <c r="N7" s="20">
        <v>29651</v>
      </c>
      <c r="O7" s="20">
        <v>5249</v>
      </c>
      <c r="P7" s="20">
        <v>8748</v>
      </c>
      <c r="Q7" s="20"/>
      <c r="R7" s="20">
        <v>13997</v>
      </c>
      <c r="S7" s="20"/>
      <c r="T7" s="20"/>
      <c r="U7" s="20"/>
      <c r="V7" s="20"/>
      <c r="W7" s="20">
        <v>43648</v>
      </c>
      <c r="X7" s="20">
        <v>17622</v>
      </c>
      <c r="Y7" s="20">
        <v>26026</v>
      </c>
      <c r="Z7" s="21">
        <v>147.69038701622972</v>
      </c>
      <c r="AA7" s="22">
        <v>23500</v>
      </c>
    </row>
    <row r="8" spans="1:27" x14ac:dyDescent="0.25">
      <c r="A8" s="23" t="s">
        <v>36</v>
      </c>
      <c r="B8" s="17" t="s">
        <v>32</v>
      </c>
      <c r="C8" s="18">
        <v>148</v>
      </c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</v>
      </c>
      <c r="Y8" s="20">
        <v>-72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22482509</v>
      </c>
      <c r="F9" s="20">
        <v>16232112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12174084</v>
      </c>
      <c r="Y9" s="20">
        <v>-12174084</v>
      </c>
      <c r="Z9" s="21">
        <v>-100</v>
      </c>
      <c r="AA9" s="22">
        <v>16232112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-61148692</v>
      </c>
      <c r="D14" s="18"/>
      <c r="E14" s="19"/>
      <c r="F14" s="20"/>
      <c r="G14" s="20">
        <v>-8528070</v>
      </c>
      <c r="H14" s="20">
        <v>-5924137</v>
      </c>
      <c r="I14" s="20">
        <v>-4656528</v>
      </c>
      <c r="J14" s="20">
        <v>-19108735</v>
      </c>
      <c r="K14" s="20">
        <v>-5238030</v>
      </c>
      <c r="L14" s="20">
        <v>-6284096</v>
      </c>
      <c r="M14" s="20">
        <v>-11853703</v>
      </c>
      <c r="N14" s="20">
        <v>-23375829</v>
      </c>
      <c r="O14" s="20">
        <v>-5544478</v>
      </c>
      <c r="P14" s="20">
        <v>-5668694</v>
      </c>
      <c r="Q14" s="20">
        <v>-4583533</v>
      </c>
      <c r="R14" s="20">
        <v>-15796705</v>
      </c>
      <c r="S14" s="20"/>
      <c r="T14" s="20"/>
      <c r="U14" s="20"/>
      <c r="V14" s="20"/>
      <c r="W14" s="20">
        <v>-58281269</v>
      </c>
      <c r="X14" s="20"/>
      <c r="Y14" s="20">
        <v>-58281269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-61101601</v>
      </c>
      <c r="D17" s="26">
        <f>SUM(D6:D16)</f>
        <v>0</v>
      </c>
      <c r="E17" s="27">
        <f t="shared" si="0"/>
        <v>22506109</v>
      </c>
      <c r="F17" s="28">
        <f t="shared" si="0"/>
        <v>16255712</v>
      </c>
      <c r="G17" s="28">
        <f t="shared" si="0"/>
        <v>-8528070</v>
      </c>
      <c r="H17" s="28">
        <f t="shared" si="0"/>
        <v>-5924137</v>
      </c>
      <c r="I17" s="28">
        <f t="shared" si="0"/>
        <v>-4656528</v>
      </c>
      <c r="J17" s="28">
        <f t="shared" si="0"/>
        <v>-19108735</v>
      </c>
      <c r="K17" s="28">
        <f t="shared" si="0"/>
        <v>-5238030</v>
      </c>
      <c r="L17" s="28">
        <f t="shared" si="0"/>
        <v>-6257944</v>
      </c>
      <c r="M17" s="28">
        <f t="shared" si="0"/>
        <v>-11850204</v>
      </c>
      <c r="N17" s="28">
        <f t="shared" si="0"/>
        <v>-23346178</v>
      </c>
      <c r="O17" s="28">
        <f t="shared" si="0"/>
        <v>-5539229</v>
      </c>
      <c r="P17" s="28">
        <f t="shared" si="0"/>
        <v>-5659946</v>
      </c>
      <c r="Q17" s="28">
        <f t="shared" si="0"/>
        <v>-4583533</v>
      </c>
      <c r="R17" s="28">
        <f t="shared" si="0"/>
        <v>-15782708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-58237621</v>
      </c>
      <c r="X17" s="28">
        <f t="shared" si="0"/>
        <v>12191778</v>
      </c>
      <c r="Y17" s="28">
        <f t="shared" si="0"/>
        <v>-70429399</v>
      </c>
      <c r="Z17" s="29">
        <f>+IF(X17&lt;&gt;0,+(Y17/X17)*100,0)</f>
        <v>-577.67947382244006</v>
      </c>
      <c r="AA17" s="30">
        <f>SUM(AA6:AA16)</f>
        <v>16255712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-39226658</v>
      </c>
      <c r="D26" s="18"/>
      <c r="E26" s="19">
        <v>-59445348</v>
      </c>
      <c r="F26" s="20">
        <v>-68363433</v>
      </c>
      <c r="G26" s="20">
        <v>-293031</v>
      </c>
      <c r="H26" s="20">
        <v>-2636397</v>
      </c>
      <c r="I26" s="20">
        <v>-2999634</v>
      </c>
      <c r="J26" s="20">
        <v>-5929062</v>
      </c>
      <c r="K26" s="20">
        <v>-3026588</v>
      </c>
      <c r="L26" s="20">
        <v>-2101616</v>
      </c>
      <c r="M26" s="20">
        <v>-8965845</v>
      </c>
      <c r="N26" s="20">
        <v>-14094049</v>
      </c>
      <c r="O26" s="20">
        <v>-660932</v>
      </c>
      <c r="P26" s="20">
        <v>-1767015</v>
      </c>
      <c r="Q26" s="20">
        <v>-3871549</v>
      </c>
      <c r="R26" s="20">
        <v>-6299496</v>
      </c>
      <c r="S26" s="20"/>
      <c r="T26" s="20"/>
      <c r="U26" s="20"/>
      <c r="V26" s="20"/>
      <c r="W26" s="20">
        <v>-26322607</v>
      </c>
      <c r="X26" s="20">
        <v>-41350901</v>
      </c>
      <c r="Y26" s="20">
        <v>15028294</v>
      </c>
      <c r="Z26" s="21">
        <v>-36.343329012347276</v>
      </c>
      <c r="AA26" s="22">
        <v>-68363433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-39226658</v>
      </c>
      <c r="D27" s="26">
        <f>SUM(D21:D26)</f>
        <v>0</v>
      </c>
      <c r="E27" s="27">
        <f t="shared" si="1"/>
        <v>-59445348</v>
      </c>
      <c r="F27" s="28">
        <f t="shared" si="1"/>
        <v>-68363433</v>
      </c>
      <c r="G27" s="28">
        <f t="shared" si="1"/>
        <v>-293031</v>
      </c>
      <c r="H27" s="28">
        <f t="shared" si="1"/>
        <v>-2636397</v>
      </c>
      <c r="I27" s="28">
        <f t="shared" si="1"/>
        <v>-2999634</v>
      </c>
      <c r="J27" s="28">
        <f t="shared" si="1"/>
        <v>-5929062</v>
      </c>
      <c r="K27" s="28">
        <f t="shared" si="1"/>
        <v>-3026588</v>
      </c>
      <c r="L27" s="28">
        <f t="shared" si="1"/>
        <v>-2101616</v>
      </c>
      <c r="M27" s="28">
        <f t="shared" si="1"/>
        <v>-8965845</v>
      </c>
      <c r="N27" s="28">
        <f t="shared" si="1"/>
        <v>-14094049</v>
      </c>
      <c r="O27" s="28">
        <f t="shared" si="1"/>
        <v>-660932</v>
      </c>
      <c r="P27" s="28">
        <f t="shared" si="1"/>
        <v>-1767015</v>
      </c>
      <c r="Q27" s="28">
        <f t="shared" si="1"/>
        <v>-3871549</v>
      </c>
      <c r="R27" s="28">
        <f t="shared" si="1"/>
        <v>-6299496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-26322607</v>
      </c>
      <c r="X27" s="28">
        <f t="shared" si="1"/>
        <v>-41350901</v>
      </c>
      <c r="Y27" s="28">
        <f t="shared" si="1"/>
        <v>15028294</v>
      </c>
      <c r="Z27" s="29">
        <f>+IF(X27&lt;&gt;0,+(Y27/X27)*100,0)</f>
        <v>-36.343329012347276</v>
      </c>
      <c r="AA27" s="30">
        <f>SUM(AA21:AA26)</f>
        <v>-68363433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-100328259</v>
      </c>
      <c r="D38" s="32">
        <f>+D17+D27+D36</f>
        <v>0</v>
      </c>
      <c r="E38" s="33">
        <f t="shared" si="3"/>
        <v>-36939239</v>
      </c>
      <c r="F38" s="2">
        <f t="shared" si="3"/>
        <v>-52107721</v>
      </c>
      <c r="G38" s="2">
        <f t="shared" si="3"/>
        <v>-8821101</v>
      </c>
      <c r="H38" s="2">
        <f t="shared" si="3"/>
        <v>-8560534</v>
      </c>
      <c r="I38" s="2">
        <f t="shared" si="3"/>
        <v>-7656162</v>
      </c>
      <c r="J38" s="2">
        <f t="shared" si="3"/>
        <v>-25037797</v>
      </c>
      <c r="K38" s="2">
        <f t="shared" si="3"/>
        <v>-8264618</v>
      </c>
      <c r="L38" s="2">
        <f t="shared" si="3"/>
        <v>-8359560</v>
      </c>
      <c r="M38" s="2">
        <f t="shared" si="3"/>
        <v>-20816049</v>
      </c>
      <c r="N38" s="2">
        <f t="shared" si="3"/>
        <v>-37440227</v>
      </c>
      <c r="O38" s="2">
        <f t="shared" si="3"/>
        <v>-6200161</v>
      </c>
      <c r="P38" s="2">
        <f t="shared" si="3"/>
        <v>-7426961</v>
      </c>
      <c r="Q38" s="2">
        <f t="shared" si="3"/>
        <v>-8455082</v>
      </c>
      <c r="R38" s="2">
        <f t="shared" si="3"/>
        <v>-22082204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-84560228</v>
      </c>
      <c r="X38" s="2">
        <f t="shared" si="3"/>
        <v>-29159123</v>
      </c>
      <c r="Y38" s="2">
        <f t="shared" si="3"/>
        <v>-55401105</v>
      </c>
      <c r="Z38" s="34">
        <f>+IF(X38&lt;&gt;0,+(Y38/X38)*100,0)</f>
        <v>189.9957862244348</v>
      </c>
      <c r="AA38" s="35">
        <f>+AA17+AA27+AA36</f>
        <v>-52107721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-8821101</v>
      </c>
      <c r="I39" s="2">
        <f>+H40+I60</f>
        <v>-17381635</v>
      </c>
      <c r="J39" s="2">
        <f>+G39</f>
        <v>0</v>
      </c>
      <c r="K39" s="2">
        <f>+I40+K60</f>
        <v>-25037797</v>
      </c>
      <c r="L39" s="2">
        <f>+K40+L60</f>
        <v>-33302415</v>
      </c>
      <c r="M39" s="2">
        <f>+L40+M60</f>
        <v>-142001942</v>
      </c>
      <c r="N39" s="2">
        <f>+K39</f>
        <v>-25037797</v>
      </c>
      <c r="O39" s="2">
        <f>+M40+O60</f>
        <v>-162817991</v>
      </c>
      <c r="P39" s="2">
        <f>+O40+P60</f>
        <v>-169018152</v>
      </c>
      <c r="Q39" s="2">
        <f>+P40+Q60</f>
        <v>-176445113</v>
      </c>
      <c r="R39" s="2">
        <f>+O39</f>
        <v>-162817991</v>
      </c>
      <c r="S39" s="2">
        <f>+Q40+S60</f>
        <v>-184900195</v>
      </c>
      <c r="T39" s="2">
        <f>+S40+T60</f>
        <v>-184900195</v>
      </c>
      <c r="U39" s="2">
        <f>+T40+U60</f>
        <v>-184900195</v>
      </c>
      <c r="V39" s="2">
        <f>+S39</f>
        <v>-184900195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-100328259</v>
      </c>
      <c r="D40" s="43">
        <f t="shared" ref="D40:AA40" si="4">+D38+D39</f>
        <v>0</v>
      </c>
      <c r="E40" s="44">
        <f t="shared" si="4"/>
        <v>-36939239</v>
      </c>
      <c r="F40" s="45">
        <f t="shared" si="4"/>
        <v>-52107721</v>
      </c>
      <c r="G40" s="45">
        <f t="shared" si="4"/>
        <v>-8821101</v>
      </c>
      <c r="H40" s="45">
        <f t="shared" si="4"/>
        <v>-17381635</v>
      </c>
      <c r="I40" s="45">
        <f t="shared" si="4"/>
        <v>-25037797</v>
      </c>
      <c r="J40" s="45">
        <f>+I40</f>
        <v>-25037797</v>
      </c>
      <c r="K40" s="45">
        <f t="shared" si="4"/>
        <v>-33302415</v>
      </c>
      <c r="L40" s="45">
        <f t="shared" si="4"/>
        <v>-41661975</v>
      </c>
      <c r="M40" s="45">
        <f t="shared" si="4"/>
        <v>-162817991</v>
      </c>
      <c r="N40" s="45">
        <f>+M40</f>
        <v>-162817991</v>
      </c>
      <c r="O40" s="45">
        <f t="shared" si="4"/>
        <v>-169018152</v>
      </c>
      <c r="P40" s="45">
        <f t="shared" si="4"/>
        <v>-176445113</v>
      </c>
      <c r="Q40" s="45">
        <f t="shared" si="4"/>
        <v>-184900195</v>
      </c>
      <c r="R40" s="45">
        <f>+Q40</f>
        <v>-184900195</v>
      </c>
      <c r="S40" s="45">
        <f t="shared" si="4"/>
        <v>-184900195</v>
      </c>
      <c r="T40" s="45">
        <f t="shared" si="4"/>
        <v>-184900195</v>
      </c>
      <c r="U40" s="45">
        <f t="shared" si="4"/>
        <v>-184900195</v>
      </c>
      <c r="V40" s="45">
        <f>+U40</f>
        <v>-184900195</v>
      </c>
      <c r="W40" s="45">
        <f>+V40</f>
        <v>-184900195</v>
      </c>
      <c r="X40" s="45">
        <f t="shared" si="4"/>
        <v>-29159123</v>
      </c>
      <c r="Y40" s="45">
        <f t="shared" si="4"/>
        <v>-55401105</v>
      </c>
      <c r="Z40" s="46">
        <f>+IF(X40&lt;&gt;0,+(Y40/X40)*100,0)</f>
        <v>189.9957862244348</v>
      </c>
      <c r="AA40" s="47">
        <f t="shared" si="4"/>
        <v>-52107721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-100339967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1399985</v>
      </c>
      <c r="D7" s="18"/>
      <c r="E7" s="19">
        <v>25723560</v>
      </c>
      <c r="F7" s="20">
        <v>26057320</v>
      </c>
      <c r="G7" s="20">
        <v>1234871</v>
      </c>
      <c r="H7" s="20">
        <v>1255560</v>
      </c>
      <c r="I7" s="20">
        <v>1336577</v>
      </c>
      <c r="J7" s="20">
        <v>3827008</v>
      </c>
      <c r="K7" s="20">
        <v>1425982</v>
      </c>
      <c r="L7" s="20">
        <v>1521850</v>
      </c>
      <c r="M7" s="20">
        <v>1319249</v>
      </c>
      <c r="N7" s="20">
        <v>4267081</v>
      </c>
      <c r="O7" s="20">
        <v>1452312</v>
      </c>
      <c r="P7" s="20">
        <v>1651710</v>
      </c>
      <c r="Q7" s="20">
        <v>1486997</v>
      </c>
      <c r="R7" s="20">
        <v>4591019</v>
      </c>
      <c r="S7" s="20"/>
      <c r="T7" s="20"/>
      <c r="U7" s="20"/>
      <c r="V7" s="20"/>
      <c r="W7" s="20">
        <v>12685108</v>
      </c>
      <c r="X7" s="20">
        <v>19538360</v>
      </c>
      <c r="Y7" s="20">
        <v>-6853252</v>
      </c>
      <c r="Z7" s="21">
        <v>-35.075881496706991</v>
      </c>
      <c r="AA7" s="22">
        <v>26057320</v>
      </c>
    </row>
    <row r="8" spans="1:27" x14ac:dyDescent="0.25">
      <c r="A8" s="23" t="s">
        <v>36</v>
      </c>
      <c r="B8" s="17" t="s">
        <v>32</v>
      </c>
      <c r="C8" s="18">
        <v>85827</v>
      </c>
      <c r="D8" s="18"/>
      <c r="E8" s="19">
        <v>12350</v>
      </c>
      <c r="F8" s="20">
        <v>12350</v>
      </c>
      <c r="G8" s="20">
        <v>-43</v>
      </c>
      <c r="H8" s="20">
        <v>5064</v>
      </c>
      <c r="I8" s="20">
        <v>1364</v>
      </c>
      <c r="J8" s="20">
        <v>6385</v>
      </c>
      <c r="K8" s="20">
        <v>5880</v>
      </c>
      <c r="L8" s="20">
        <v>6801</v>
      </c>
      <c r="M8" s="20">
        <v>1955</v>
      </c>
      <c r="N8" s="20">
        <v>14636</v>
      </c>
      <c r="O8" s="20">
        <v>10340</v>
      </c>
      <c r="P8" s="20"/>
      <c r="Q8" s="20">
        <v>6816</v>
      </c>
      <c r="R8" s="20">
        <v>17156</v>
      </c>
      <c r="S8" s="20"/>
      <c r="T8" s="20"/>
      <c r="U8" s="20"/>
      <c r="V8" s="20"/>
      <c r="W8" s="20">
        <v>38177</v>
      </c>
      <c r="X8" s="20">
        <v>5302</v>
      </c>
      <c r="Y8" s="20">
        <v>32875</v>
      </c>
      <c r="Z8" s="21">
        <v>620.04903809883058</v>
      </c>
      <c r="AA8" s="22">
        <v>12350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-11980600</v>
      </c>
      <c r="F14" s="20">
        <v>-14257700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-10987227</v>
      </c>
      <c r="Y14" s="20">
        <v>10987227</v>
      </c>
      <c r="Z14" s="21">
        <v>-100</v>
      </c>
      <c r="AA14" s="22">
        <v>-14257700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1485812</v>
      </c>
      <c r="D17" s="26">
        <f>SUM(D6:D16)</f>
        <v>0</v>
      </c>
      <c r="E17" s="27">
        <f t="shared" si="0"/>
        <v>13755310</v>
      </c>
      <c r="F17" s="28">
        <f t="shared" si="0"/>
        <v>11811970</v>
      </c>
      <c r="G17" s="28">
        <f t="shared" si="0"/>
        <v>1234828</v>
      </c>
      <c r="H17" s="28">
        <f t="shared" si="0"/>
        <v>1260624</v>
      </c>
      <c r="I17" s="28">
        <f t="shared" si="0"/>
        <v>1337941</v>
      </c>
      <c r="J17" s="28">
        <f t="shared" si="0"/>
        <v>3833393</v>
      </c>
      <c r="K17" s="28">
        <f t="shared" si="0"/>
        <v>1431862</v>
      </c>
      <c r="L17" s="28">
        <f t="shared" si="0"/>
        <v>1528651</v>
      </c>
      <c r="M17" s="28">
        <f t="shared" si="0"/>
        <v>1321204</v>
      </c>
      <c r="N17" s="28">
        <f t="shared" si="0"/>
        <v>4281717</v>
      </c>
      <c r="O17" s="28">
        <f t="shared" si="0"/>
        <v>1462652</v>
      </c>
      <c r="P17" s="28">
        <f t="shared" si="0"/>
        <v>1651710</v>
      </c>
      <c r="Q17" s="28">
        <f t="shared" si="0"/>
        <v>1493813</v>
      </c>
      <c r="R17" s="28">
        <f t="shared" si="0"/>
        <v>4608175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12723285</v>
      </c>
      <c r="X17" s="28">
        <f t="shared" si="0"/>
        <v>8556435</v>
      </c>
      <c r="Y17" s="28">
        <f t="shared" si="0"/>
        <v>4166850</v>
      </c>
      <c r="Z17" s="29">
        <f>+IF(X17&lt;&gt;0,+(Y17/X17)*100,0)</f>
        <v>48.698435738715951</v>
      </c>
      <c r="AA17" s="30">
        <f>SUM(AA6:AA16)</f>
        <v>11811970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-12785845</v>
      </c>
      <c r="D26" s="18"/>
      <c r="E26" s="19">
        <v>-1610000</v>
      </c>
      <c r="F26" s="20">
        <v>-2136000</v>
      </c>
      <c r="G26" s="20">
        <v>-3048446</v>
      </c>
      <c r="H26" s="20"/>
      <c r="I26" s="20"/>
      <c r="J26" s="20">
        <v>-3048446</v>
      </c>
      <c r="K26" s="20"/>
      <c r="L26" s="20"/>
      <c r="M26" s="20"/>
      <c r="N26" s="20"/>
      <c r="O26" s="20"/>
      <c r="P26" s="20">
        <v>-345000</v>
      </c>
      <c r="Q26" s="20">
        <v>-20751</v>
      </c>
      <c r="R26" s="20">
        <v>-365751</v>
      </c>
      <c r="S26" s="20"/>
      <c r="T26" s="20"/>
      <c r="U26" s="20"/>
      <c r="V26" s="20"/>
      <c r="W26" s="20">
        <v>-3414197</v>
      </c>
      <c r="X26" s="20">
        <v>-1296000</v>
      </c>
      <c r="Y26" s="20">
        <v>-2118197</v>
      </c>
      <c r="Z26" s="21">
        <v>163.44112654320989</v>
      </c>
      <c r="AA26" s="22">
        <v>-2136000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-12785845</v>
      </c>
      <c r="D27" s="26">
        <f>SUM(D21:D26)</f>
        <v>0</v>
      </c>
      <c r="E27" s="27">
        <f t="shared" si="1"/>
        <v>-1610000</v>
      </c>
      <c r="F27" s="28">
        <f t="shared" si="1"/>
        <v>-2136000</v>
      </c>
      <c r="G27" s="28">
        <f t="shared" si="1"/>
        <v>-3048446</v>
      </c>
      <c r="H27" s="28">
        <f t="shared" si="1"/>
        <v>0</v>
      </c>
      <c r="I27" s="28">
        <f t="shared" si="1"/>
        <v>0</v>
      </c>
      <c r="J27" s="28">
        <f t="shared" si="1"/>
        <v>-3048446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-345000</v>
      </c>
      <c r="Q27" s="28">
        <f t="shared" si="1"/>
        <v>-20751</v>
      </c>
      <c r="R27" s="28">
        <f t="shared" si="1"/>
        <v>-365751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-3414197</v>
      </c>
      <c r="X27" s="28">
        <f t="shared" si="1"/>
        <v>-1296000</v>
      </c>
      <c r="Y27" s="28">
        <f t="shared" si="1"/>
        <v>-2118197</v>
      </c>
      <c r="Z27" s="29">
        <f>+IF(X27&lt;&gt;0,+(Y27/X27)*100,0)</f>
        <v>163.44112654320989</v>
      </c>
      <c r="AA27" s="30">
        <f>SUM(AA21:AA26)</f>
        <v>-2136000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-227560</v>
      </c>
      <c r="F35" s="20">
        <v>-227560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-227560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-227560</v>
      </c>
      <c r="F36" s="28">
        <f t="shared" si="2"/>
        <v>-227560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-227560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-11300033</v>
      </c>
      <c r="D38" s="32">
        <f>+D17+D27+D36</f>
        <v>0</v>
      </c>
      <c r="E38" s="33">
        <f t="shared" si="3"/>
        <v>11917750</v>
      </c>
      <c r="F38" s="2">
        <f t="shared" si="3"/>
        <v>9448410</v>
      </c>
      <c r="G38" s="2">
        <f t="shared" si="3"/>
        <v>-1813618</v>
      </c>
      <c r="H38" s="2">
        <f t="shared" si="3"/>
        <v>1260624</v>
      </c>
      <c r="I38" s="2">
        <f t="shared" si="3"/>
        <v>1337941</v>
      </c>
      <c r="J38" s="2">
        <f t="shared" si="3"/>
        <v>784947</v>
      </c>
      <c r="K38" s="2">
        <f t="shared" si="3"/>
        <v>1431862</v>
      </c>
      <c r="L38" s="2">
        <f t="shared" si="3"/>
        <v>1528651</v>
      </c>
      <c r="M38" s="2">
        <f t="shared" si="3"/>
        <v>1321204</v>
      </c>
      <c r="N38" s="2">
        <f t="shared" si="3"/>
        <v>4281717</v>
      </c>
      <c r="O38" s="2">
        <f t="shared" si="3"/>
        <v>1462652</v>
      </c>
      <c r="P38" s="2">
        <f t="shared" si="3"/>
        <v>1306710</v>
      </c>
      <c r="Q38" s="2">
        <f t="shared" si="3"/>
        <v>1473062</v>
      </c>
      <c r="R38" s="2">
        <f t="shared" si="3"/>
        <v>4242424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9309088</v>
      </c>
      <c r="X38" s="2">
        <f t="shared" si="3"/>
        <v>7260435</v>
      </c>
      <c r="Y38" s="2">
        <f t="shared" si="3"/>
        <v>2048653</v>
      </c>
      <c r="Z38" s="34">
        <f>+IF(X38&lt;&gt;0,+(Y38/X38)*100,0)</f>
        <v>28.216670213286115</v>
      </c>
      <c r="AA38" s="35">
        <f>+AA17+AA27+AA36</f>
        <v>9448410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-1813618</v>
      </c>
      <c r="I39" s="2">
        <f>+H40+I60</f>
        <v>-552994</v>
      </c>
      <c r="J39" s="2">
        <f>+G39</f>
        <v>0</v>
      </c>
      <c r="K39" s="2">
        <f>+I40+K60</f>
        <v>784947</v>
      </c>
      <c r="L39" s="2">
        <f>+K40+L60</f>
        <v>2216809</v>
      </c>
      <c r="M39" s="2">
        <f>+L40+M60</f>
        <v>3745460</v>
      </c>
      <c r="N39" s="2">
        <f>+K39</f>
        <v>784947</v>
      </c>
      <c r="O39" s="2">
        <f>+M40+O60</f>
        <v>5066664</v>
      </c>
      <c r="P39" s="2">
        <f>+O40+P60</f>
        <v>6529316</v>
      </c>
      <c r="Q39" s="2">
        <f>+P40+Q60</f>
        <v>7836026</v>
      </c>
      <c r="R39" s="2">
        <f>+O39</f>
        <v>5066664</v>
      </c>
      <c r="S39" s="2">
        <f>+Q40+S60</f>
        <v>9309088</v>
      </c>
      <c r="T39" s="2">
        <f>+S40+T60</f>
        <v>9309088</v>
      </c>
      <c r="U39" s="2">
        <f>+T40+U60</f>
        <v>9309088</v>
      </c>
      <c r="V39" s="2">
        <f>+S39</f>
        <v>9309088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-11300033</v>
      </c>
      <c r="D40" s="43">
        <f t="shared" ref="D40:AA40" si="4">+D38+D39</f>
        <v>0</v>
      </c>
      <c r="E40" s="44">
        <f t="shared" si="4"/>
        <v>11917750</v>
      </c>
      <c r="F40" s="45">
        <f t="shared" si="4"/>
        <v>9448410</v>
      </c>
      <c r="G40" s="45">
        <f t="shared" si="4"/>
        <v>-1813618</v>
      </c>
      <c r="H40" s="45">
        <f t="shared" si="4"/>
        <v>-552994</v>
      </c>
      <c r="I40" s="45">
        <f t="shared" si="4"/>
        <v>784947</v>
      </c>
      <c r="J40" s="45">
        <f>+I40</f>
        <v>784947</v>
      </c>
      <c r="K40" s="45">
        <f t="shared" si="4"/>
        <v>2216809</v>
      </c>
      <c r="L40" s="45">
        <f t="shared" si="4"/>
        <v>3745460</v>
      </c>
      <c r="M40" s="45">
        <f t="shared" si="4"/>
        <v>5066664</v>
      </c>
      <c r="N40" s="45">
        <f>+M40</f>
        <v>5066664</v>
      </c>
      <c r="O40" s="45">
        <f t="shared" si="4"/>
        <v>6529316</v>
      </c>
      <c r="P40" s="45">
        <f t="shared" si="4"/>
        <v>7836026</v>
      </c>
      <c r="Q40" s="45">
        <f t="shared" si="4"/>
        <v>9309088</v>
      </c>
      <c r="R40" s="45">
        <f>+Q40</f>
        <v>9309088</v>
      </c>
      <c r="S40" s="45">
        <f t="shared" si="4"/>
        <v>9309088</v>
      </c>
      <c r="T40" s="45">
        <f t="shared" si="4"/>
        <v>9309088</v>
      </c>
      <c r="U40" s="45">
        <f t="shared" si="4"/>
        <v>9309088</v>
      </c>
      <c r="V40" s="45">
        <f>+U40</f>
        <v>9309088</v>
      </c>
      <c r="W40" s="45">
        <f>+V40</f>
        <v>9309088</v>
      </c>
      <c r="X40" s="45">
        <f t="shared" si="4"/>
        <v>7260435</v>
      </c>
      <c r="Y40" s="45">
        <f t="shared" si="4"/>
        <v>2048653</v>
      </c>
      <c r="Z40" s="46">
        <f>+IF(X40&lt;&gt;0,+(Y40/X40)*100,0)</f>
        <v>28.216670213286115</v>
      </c>
      <c r="AA40" s="47">
        <f t="shared" si="4"/>
        <v>9448410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87601</v>
      </c>
      <c r="D7" s="18"/>
      <c r="E7" s="19">
        <v>20009647</v>
      </c>
      <c r="F7" s="20">
        <v>21400089</v>
      </c>
      <c r="G7" s="20">
        <v>7</v>
      </c>
      <c r="H7" s="20"/>
      <c r="I7" s="20">
        <v>9064</v>
      </c>
      <c r="J7" s="20">
        <v>9071</v>
      </c>
      <c r="K7" s="20">
        <v>13613</v>
      </c>
      <c r="L7" s="20">
        <v>12200</v>
      </c>
      <c r="M7" s="20">
        <v>1185</v>
      </c>
      <c r="N7" s="20">
        <v>26998</v>
      </c>
      <c r="O7" s="20"/>
      <c r="P7" s="20">
        <v>4532</v>
      </c>
      <c r="Q7" s="20">
        <v>4532</v>
      </c>
      <c r="R7" s="20">
        <v>9064</v>
      </c>
      <c r="S7" s="20"/>
      <c r="T7" s="20"/>
      <c r="U7" s="20"/>
      <c r="V7" s="20"/>
      <c r="W7" s="20">
        <v>45133</v>
      </c>
      <c r="X7" s="20">
        <v>16050051</v>
      </c>
      <c r="Y7" s="20">
        <v>-16004918</v>
      </c>
      <c r="Z7" s="21">
        <v>-99.718798401325941</v>
      </c>
      <c r="AA7" s="22">
        <v>21400089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73042</v>
      </c>
      <c r="G8" s="20"/>
      <c r="H8" s="20">
        <v>5453</v>
      </c>
      <c r="I8" s="20"/>
      <c r="J8" s="20">
        <v>5453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5453</v>
      </c>
      <c r="X8" s="20">
        <v>73042</v>
      </c>
      <c r="Y8" s="20">
        <v>-67589</v>
      </c>
      <c r="Z8" s="21">
        <v>-92.534432244462096</v>
      </c>
      <c r="AA8" s="22">
        <v>73042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7896500</v>
      </c>
      <c r="F9" s="20">
        <v>7896500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5094875</v>
      </c>
      <c r="Y9" s="20">
        <v>-5094875</v>
      </c>
      <c r="Z9" s="21">
        <v>-100</v>
      </c>
      <c r="AA9" s="22">
        <v>7896500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326079</v>
      </c>
      <c r="Y10" s="20">
        <v>-326079</v>
      </c>
      <c r="Z10" s="21">
        <v>-100</v>
      </c>
      <c r="AA10" s="22">
        <v>434783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482283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-1747940</v>
      </c>
      <c r="D14" s="18"/>
      <c r="E14" s="19">
        <v>-270745</v>
      </c>
      <c r="F14" s="20"/>
      <c r="G14" s="20"/>
      <c r="H14" s="20">
        <v>-174158</v>
      </c>
      <c r="I14" s="20">
        <v>-347660</v>
      </c>
      <c r="J14" s="20">
        <v>-521818</v>
      </c>
      <c r="K14" s="20">
        <v>-266067</v>
      </c>
      <c r="L14" s="20">
        <v>-125363</v>
      </c>
      <c r="M14" s="20">
        <v>-519927</v>
      </c>
      <c r="N14" s="20">
        <v>-911357</v>
      </c>
      <c r="O14" s="20">
        <v>-169903</v>
      </c>
      <c r="P14" s="20">
        <v>-237126</v>
      </c>
      <c r="Q14" s="20">
        <v>-95445</v>
      </c>
      <c r="R14" s="20">
        <v>-502474</v>
      </c>
      <c r="S14" s="20"/>
      <c r="T14" s="20"/>
      <c r="U14" s="20"/>
      <c r="V14" s="20"/>
      <c r="W14" s="20">
        <v>-1935649</v>
      </c>
      <c r="X14" s="20"/>
      <c r="Y14" s="20">
        <v>-1935649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-1660339</v>
      </c>
      <c r="D17" s="26">
        <f>SUM(D6:D16)</f>
        <v>0</v>
      </c>
      <c r="E17" s="27">
        <f t="shared" si="0"/>
        <v>28167685</v>
      </c>
      <c r="F17" s="28">
        <f t="shared" si="0"/>
        <v>29804414</v>
      </c>
      <c r="G17" s="28">
        <f t="shared" si="0"/>
        <v>7</v>
      </c>
      <c r="H17" s="28">
        <f t="shared" si="0"/>
        <v>-168705</v>
      </c>
      <c r="I17" s="28">
        <f t="shared" si="0"/>
        <v>-338596</v>
      </c>
      <c r="J17" s="28">
        <f t="shared" si="0"/>
        <v>-507294</v>
      </c>
      <c r="K17" s="28">
        <f t="shared" si="0"/>
        <v>-252454</v>
      </c>
      <c r="L17" s="28">
        <f t="shared" si="0"/>
        <v>-113163</v>
      </c>
      <c r="M17" s="28">
        <f t="shared" si="0"/>
        <v>-518742</v>
      </c>
      <c r="N17" s="28">
        <f t="shared" si="0"/>
        <v>-884359</v>
      </c>
      <c r="O17" s="28">
        <f t="shared" si="0"/>
        <v>-169903</v>
      </c>
      <c r="P17" s="28">
        <f t="shared" si="0"/>
        <v>-232594</v>
      </c>
      <c r="Q17" s="28">
        <f t="shared" si="0"/>
        <v>-90913</v>
      </c>
      <c r="R17" s="28">
        <f t="shared" si="0"/>
        <v>-493410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-1885063</v>
      </c>
      <c r="X17" s="28">
        <f t="shared" si="0"/>
        <v>21544047</v>
      </c>
      <c r="Y17" s="28">
        <f t="shared" si="0"/>
        <v>-23429110</v>
      </c>
      <c r="Z17" s="29">
        <f>+IF(X17&lt;&gt;0,+(Y17/X17)*100,0)</f>
        <v>-108.7498091700227</v>
      </c>
      <c r="AA17" s="30">
        <f>SUM(AA6:AA16)</f>
        <v>29804414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-7488638</v>
      </c>
      <c r="D26" s="18"/>
      <c r="E26" s="19">
        <v>-5963050</v>
      </c>
      <c r="F26" s="20">
        <v>-8873190</v>
      </c>
      <c r="G26" s="20"/>
      <c r="H26" s="20"/>
      <c r="I26" s="20"/>
      <c r="J26" s="20"/>
      <c r="K26" s="20">
        <v>-89430</v>
      </c>
      <c r="L26" s="20">
        <v>-211924</v>
      </c>
      <c r="M26" s="20">
        <v>-4376</v>
      </c>
      <c r="N26" s="20">
        <v>-305730</v>
      </c>
      <c r="O26" s="20">
        <v>-4376</v>
      </c>
      <c r="P26" s="20">
        <v>-995230</v>
      </c>
      <c r="Q26" s="20">
        <v>-148122</v>
      </c>
      <c r="R26" s="20">
        <v>-1147728</v>
      </c>
      <c r="S26" s="20"/>
      <c r="T26" s="20"/>
      <c r="U26" s="20"/>
      <c r="V26" s="20"/>
      <c r="W26" s="20">
        <v>-1453458</v>
      </c>
      <c r="X26" s="20">
        <v>-2314747</v>
      </c>
      <c r="Y26" s="20">
        <v>861289</v>
      </c>
      <c r="Z26" s="21">
        <v>-37.208774868268542</v>
      </c>
      <c r="AA26" s="22">
        <v>-8873190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-7488638</v>
      </c>
      <c r="D27" s="26">
        <f>SUM(D21:D26)</f>
        <v>0</v>
      </c>
      <c r="E27" s="27">
        <f t="shared" si="1"/>
        <v>-5963050</v>
      </c>
      <c r="F27" s="28">
        <f t="shared" si="1"/>
        <v>-8873190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-89430</v>
      </c>
      <c r="L27" s="28">
        <f t="shared" si="1"/>
        <v>-211924</v>
      </c>
      <c r="M27" s="28">
        <f t="shared" si="1"/>
        <v>-4376</v>
      </c>
      <c r="N27" s="28">
        <f t="shared" si="1"/>
        <v>-305730</v>
      </c>
      <c r="O27" s="28">
        <f t="shared" si="1"/>
        <v>-4376</v>
      </c>
      <c r="P27" s="28">
        <f t="shared" si="1"/>
        <v>-995230</v>
      </c>
      <c r="Q27" s="28">
        <f t="shared" si="1"/>
        <v>-148122</v>
      </c>
      <c r="R27" s="28">
        <f t="shared" si="1"/>
        <v>-1147728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-1453458</v>
      </c>
      <c r="X27" s="28">
        <f t="shared" si="1"/>
        <v>-2314747</v>
      </c>
      <c r="Y27" s="28">
        <f t="shared" si="1"/>
        <v>861289</v>
      </c>
      <c r="Z27" s="29">
        <f>+IF(X27&lt;&gt;0,+(Y27/X27)*100,0)</f>
        <v>-37.208774868268542</v>
      </c>
      <c r="AA27" s="30">
        <f>SUM(AA21:AA26)</f>
        <v>-8873190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-9148977</v>
      </c>
      <c r="D38" s="32">
        <f>+D17+D27+D36</f>
        <v>0</v>
      </c>
      <c r="E38" s="33">
        <f t="shared" si="3"/>
        <v>22204635</v>
      </c>
      <c r="F38" s="2">
        <f t="shared" si="3"/>
        <v>20931224</v>
      </c>
      <c r="G38" s="2">
        <f t="shared" si="3"/>
        <v>7</v>
      </c>
      <c r="H38" s="2">
        <f t="shared" si="3"/>
        <v>-168705</v>
      </c>
      <c r="I38" s="2">
        <f t="shared" si="3"/>
        <v>-338596</v>
      </c>
      <c r="J38" s="2">
        <f t="shared" si="3"/>
        <v>-507294</v>
      </c>
      <c r="K38" s="2">
        <f t="shared" si="3"/>
        <v>-341884</v>
      </c>
      <c r="L38" s="2">
        <f t="shared" si="3"/>
        <v>-325087</v>
      </c>
      <c r="M38" s="2">
        <f t="shared" si="3"/>
        <v>-523118</v>
      </c>
      <c r="N38" s="2">
        <f t="shared" si="3"/>
        <v>-1190089</v>
      </c>
      <c r="O38" s="2">
        <f t="shared" si="3"/>
        <v>-174279</v>
      </c>
      <c r="P38" s="2">
        <f t="shared" si="3"/>
        <v>-1227824</v>
      </c>
      <c r="Q38" s="2">
        <f t="shared" si="3"/>
        <v>-239035</v>
      </c>
      <c r="R38" s="2">
        <f t="shared" si="3"/>
        <v>-1641138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-3338521</v>
      </c>
      <c r="X38" s="2">
        <f t="shared" si="3"/>
        <v>19229300</v>
      </c>
      <c r="Y38" s="2">
        <f t="shared" si="3"/>
        <v>-22567821</v>
      </c>
      <c r="Z38" s="34">
        <f>+IF(X38&lt;&gt;0,+(Y38/X38)*100,0)</f>
        <v>-117.36163562896205</v>
      </c>
      <c r="AA38" s="35">
        <f>+AA17+AA27+AA36</f>
        <v>20931224</v>
      </c>
    </row>
    <row r="39" spans="1:27" x14ac:dyDescent="0.25">
      <c r="A39" s="23" t="s">
        <v>60</v>
      </c>
      <c r="B39" s="17"/>
      <c r="C39" s="32">
        <v>206069</v>
      </c>
      <c r="D39" s="32"/>
      <c r="E39" s="33"/>
      <c r="F39" s="2">
        <v>-8942908</v>
      </c>
      <c r="G39" s="2"/>
      <c r="H39" s="2">
        <f>+G40+H60</f>
        <v>7</v>
      </c>
      <c r="I39" s="2">
        <f>+H40+I60</f>
        <v>-9111606</v>
      </c>
      <c r="J39" s="2">
        <f>+G39</f>
        <v>0</v>
      </c>
      <c r="K39" s="2">
        <f>+I40+K60</f>
        <v>-9450202</v>
      </c>
      <c r="L39" s="2">
        <f>+K40+L60</f>
        <v>-9792086</v>
      </c>
      <c r="M39" s="2">
        <f>+L40+M60</f>
        <v>-10117173</v>
      </c>
      <c r="N39" s="2">
        <f>+K39</f>
        <v>-9450202</v>
      </c>
      <c r="O39" s="2">
        <f>+M40+O60</f>
        <v>-10640291</v>
      </c>
      <c r="P39" s="2">
        <f>+O40+P60</f>
        <v>-10814570</v>
      </c>
      <c r="Q39" s="2">
        <f>+P40+Q60</f>
        <v>-12042394</v>
      </c>
      <c r="R39" s="2">
        <f>+O39</f>
        <v>-10640291</v>
      </c>
      <c r="S39" s="2">
        <f>+Q40+S60</f>
        <v>-12281429</v>
      </c>
      <c r="T39" s="2">
        <f>+S40+T60</f>
        <v>-12281429</v>
      </c>
      <c r="U39" s="2">
        <f>+T40+U60</f>
        <v>-12281429</v>
      </c>
      <c r="V39" s="2">
        <f>+S39</f>
        <v>-12281429</v>
      </c>
      <c r="W39" s="2">
        <f>+G39</f>
        <v>0</v>
      </c>
      <c r="X39" s="2">
        <v>-8942908</v>
      </c>
      <c r="Y39" s="2">
        <f>+W39-X39</f>
        <v>8942908</v>
      </c>
      <c r="Z39" s="34">
        <f>+IF(X39&lt;&gt;0,+(Y39/X39)*100,0)</f>
        <v>-100</v>
      </c>
      <c r="AA39" s="35">
        <v>-8942908</v>
      </c>
    </row>
    <row r="40" spans="1:27" x14ac:dyDescent="0.25">
      <c r="A40" s="41" t="s">
        <v>62</v>
      </c>
      <c r="B40" s="42" t="s">
        <v>61</v>
      </c>
      <c r="C40" s="43">
        <f>+C38+C39</f>
        <v>-8942908</v>
      </c>
      <c r="D40" s="43">
        <f t="shared" ref="D40:AA40" si="4">+D38+D39</f>
        <v>0</v>
      </c>
      <c r="E40" s="44">
        <f t="shared" si="4"/>
        <v>22204635</v>
      </c>
      <c r="F40" s="45">
        <f t="shared" si="4"/>
        <v>11988316</v>
      </c>
      <c r="G40" s="45">
        <f t="shared" si="4"/>
        <v>7</v>
      </c>
      <c r="H40" s="45">
        <f t="shared" si="4"/>
        <v>-168698</v>
      </c>
      <c r="I40" s="45">
        <f t="shared" si="4"/>
        <v>-9450202</v>
      </c>
      <c r="J40" s="45">
        <f>+I40</f>
        <v>-9450202</v>
      </c>
      <c r="K40" s="45">
        <f t="shared" si="4"/>
        <v>-9792086</v>
      </c>
      <c r="L40" s="45">
        <f t="shared" si="4"/>
        <v>-10117173</v>
      </c>
      <c r="M40" s="45">
        <f t="shared" si="4"/>
        <v>-10640291</v>
      </c>
      <c r="N40" s="45">
        <f>+M40</f>
        <v>-10640291</v>
      </c>
      <c r="O40" s="45">
        <f t="shared" si="4"/>
        <v>-10814570</v>
      </c>
      <c r="P40" s="45">
        <f t="shared" si="4"/>
        <v>-12042394</v>
      </c>
      <c r="Q40" s="45">
        <f t="shared" si="4"/>
        <v>-12281429</v>
      </c>
      <c r="R40" s="45">
        <f>+Q40</f>
        <v>-12281429</v>
      </c>
      <c r="S40" s="45">
        <f t="shared" si="4"/>
        <v>-12281429</v>
      </c>
      <c r="T40" s="45">
        <f t="shared" si="4"/>
        <v>-12281429</v>
      </c>
      <c r="U40" s="45">
        <f t="shared" si="4"/>
        <v>-12281429</v>
      </c>
      <c r="V40" s="45">
        <f>+U40</f>
        <v>-12281429</v>
      </c>
      <c r="W40" s="45">
        <f>+V40</f>
        <v>-12281429</v>
      </c>
      <c r="X40" s="45">
        <f t="shared" si="4"/>
        <v>10286392</v>
      </c>
      <c r="Y40" s="45">
        <f t="shared" si="4"/>
        <v>-13624913</v>
      </c>
      <c r="Z40" s="46">
        <f>+IF(X40&lt;&gt;0,+(Y40/X40)*100,0)</f>
        <v>-132.45570458524233</v>
      </c>
      <c r="AA40" s="47">
        <f t="shared" si="4"/>
        <v>11988316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-8942908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286389</v>
      </c>
      <c r="D7" s="18"/>
      <c r="E7" s="19">
        <v>8841176</v>
      </c>
      <c r="F7" s="20">
        <v>8841176</v>
      </c>
      <c r="G7" s="20">
        <v>20081</v>
      </c>
      <c r="H7" s="20">
        <v>23900</v>
      </c>
      <c r="I7" s="20">
        <v>29332</v>
      </c>
      <c r="J7" s="20">
        <v>73313</v>
      </c>
      <c r="K7" s="20">
        <v>32370</v>
      </c>
      <c r="L7" s="20">
        <v>25134</v>
      </c>
      <c r="M7" s="20">
        <v>25009</v>
      </c>
      <c r="N7" s="20">
        <v>82513</v>
      </c>
      <c r="O7" s="20">
        <v>23183</v>
      </c>
      <c r="P7" s="20">
        <v>32198</v>
      </c>
      <c r="Q7" s="20">
        <v>22336</v>
      </c>
      <c r="R7" s="20">
        <v>77717</v>
      </c>
      <c r="S7" s="20"/>
      <c r="T7" s="20"/>
      <c r="U7" s="20"/>
      <c r="V7" s="20"/>
      <c r="W7" s="20">
        <v>233543</v>
      </c>
      <c r="X7" s="20">
        <v>6630876</v>
      </c>
      <c r="Y7" s="20">
        <v>-6397333</v>
      </c>
      <c r="Z7" s="21">
        <v>-96.477946503599227</v>
      </c>
      <c r="AA7" s="22">
        <v>8841176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5341600</v>
      </c>
      <c r="F9" s="20">
        <v>5341600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5341600</v>
      </c>
      <c r="Y9" s="20">
        <v>-5341600</v>
      </c>
      <c r="Z9" s="21">
        <v>-100</v>
      </c>
      <c r="AA9" s="22">
        <v>5341600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-1333595</v>
      </c>
      <c r="D14" s="18"/>
      <c r="E14" s="19"/>
      <c r="F14" s="20"/>
      <c r="G14" s="20"/>
      <c r="H14" s="20">
        <v>-16264</v>
      </c>
      <c r="I14" s="20">
        <v>-138766</v>
      </c>
      <c r="J14" s="20">
        <v>-155030</v>
      </c>
      <c r="K14" s="20">
        <v>-403841</v>
      </c>
      <c r="L14" s="20">
        <v>-387820</v>
      </c>
      <c r="M14" s="20">
        <v>-292977</v>
      </c>
      <c r="N14" s="20">
        <v>-1084638</v>
      </c>
      <c r="O14" s="20">
        <v>-71800</v>
      </c>
      <c r="P14" s="20">
        <v>-1224</v>
      </c>
      <c r="Q14" s="20">
        <v>-237087</v>
      </c>
      <c r="R14" s="20">
        <v>-310111</v>
      </c>
      <c r="S14" s="20"/>
      <c r="T14" s="20"/>
      <c r="U14" s="20"/>
      <c r="V14" s="20"/>
      <c r="W14" s="20">
        <v>-1549779</v>
      </c>
      <c r="X14" s="20"/>
      <c r="Y14" s="20">
        <v>-1549779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-1047206</v>
      </c>
      <c r="D17" s="26">
        <f>SUM(D6:D16)</f>
        <v>0</v>
      </c>
      <c r="E17" s="27">
        <f t="shared" si="0"/>
        <v>14182776</v>
      </c>
      <c r="F17" s="28">
        <f t="shared" si="0"/>
        <v>14182776</v>
      </c>
      <c r="G17" s="28">
        <f t="shared" si="0"/>
        <v>20081</v>
      </c>
      <c r="H17" s="28">
        <f t="shared" si="0"/>
        <v>7636</v>
      </c>
      <c r="I17" s="28">
        <f t="shared" si="0"/>
        <v>-109434</v>
      </c>
      <c r="J17" s="28">
        <f t="shared" si="0"/>
        <v>-81717</v>
      </c>
      <c r="K17" s="28">
        <f t="shared" si="0"/>
        <v>-371471</v>
      </c>
      <c r="L17" s="28">
        <f t="shared" si="0"/>
        <v>-362686</v>
      </c>
      <c r="M17" s="28">
        <f t="shared" si="0"/>
        <v>-267968</v>
      </c>
      <c r="N17" s="28">
        <f t="shared" si="0"/>
        <v>-1002125</v>
      </c>
      <c r="O17" s="28">
        <f t="shared" si="0"/>
        <v>-48617</v>
      </c>
      <c r="P17" s="28">
        <f t="shared" si="0"/>
        <v>30974</v>
      </c>
      <c r="Q17" s="28">
        <f t="shared" si="0"/>
        <v>-214751</v>
      </c>
      <c r="R17" s="28">
        <f t="shared" si="0"/>
        <v>-232394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-1316236</v>
      </c>
      <c r="X17" s="28">
        <f t="shared" si="0"/>
        <v>11972476</v>
      </c>
      <c r="Y17" s="28">
        <f t="shared" si="0"/>
        <v>-13288712</v>
      </c>
      <c r="Z17" s="29">
        <f>+IF(X17&lt;&gt;0,+(Y17/X17)*100,0)</f>
        <v>-110.99384955960656</v>
      </c>
      <c r="AA17" s="30">
        <f>SUM(AA6:AA16)</f>
        <v>14182776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-6308539</v>
      </c>
      <c r="D26" s="18"/>
      <c r="E26" s="19">
        <v>-6808887</v>
      </c>
      <c r="F26" s="20">
        <v>-9008207</v>
      </c>
      <c r="G26" s="20"/>
      <c r="H26" s="20"/>
      <c r="I26" s="20"/>
      <c r="J26" s="20"/>
      <c r="K26" s="20">
        <v>-3212599</v>
      </c>
      <c r="L26" s="20">
        <v>-442042</v>
      </c>
      <c r="M26" s="20">
        <v>-1759140</v>
      </c>
      <c r="N26" s="20">
        <v>-5413781</v>
      </c>
      <c r="O26" s="20"/>
      <c r="P26" s="20">
        <v>-1211027</v>
      </c>
      <c r="Q26" s="20"/>
      <c r="R26" s="20">
        <v>-1211027</v>
      </c>
      <c r="S26" s="20"/>
      <c r="T26" s="20"/>
      <c r="U26" s="20"/>
      <c r="V26" s="20"/>
      <c r="W26" s="20">
        <v>-6624808</v>
      </c>
      <c r="X26" s="20">
        <v>-6756147</v>
      </c>
      <c r="Y26" s="20">
        <v>131339</v>
      </c>
      <c r="Z26" s="21">
        <v>-1.9439926336712332</v>
      </c>
      <c r="AA26" s="22">
        <v>-9008207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-6308539</v>
      </c>
      <c r="D27" s="26">
        <f>SUM(D21:D26)</f>
        <v>0</v>
      </c>
      <c r="E27" s="27">
        <f t="shared" si="1"/>
        <v>-6808887</v>
      </c>
      <c r="F27" s="28">
        <f t="shared" si="1"/>
        <v>-9008207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-3212599</v>
      </c>
      <c r="L27" s="28">
        <f t="shared" si="1"/>
        <v>-442042</v>
      </c>
      <c r="M27" s="28">
        <f t="shared" si="1"/>
        <v>-1759140</v>
      </c>
      <c r="N27" s="28">
        <f t="shared" si="1"/>
        <v>-5413781</v>
      </c>
      <c r="O27" s="28">
        <f t="shared" si="1"/>
        <v>0</v>
      </c>
      <c r="P27" s="28">
        <f t="shared" si="1"/>
        <v>-1211027</v>
      </c>
      <c r="Q27" s="28">
        <f t="shared" si="1"/>
        <v>0</v>
      </c>
      <c r="R27" s="28">
        <f t="shared" si="1"/>
        <v>-1211027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-6624808</v>
      </c>
      <c r="X27" s="28">
        <f t="shared" si="1"/>
        <v>-6756147</v>
      </c>
      <c r="Y27" s="28">
        <f t="shared" si="1"/>
        <v>131339</v>
      </c>
      <c r="Z27" s="29">
        <f>+IF(X27&lt;&gt;0,+(Y27/X27)*100,0)</f>
        <v>-1.9439926336712332</v>
      </c>
      <c r="AA27" s="30">
        <f>SUM(AA21:AA26)</f>
        <v>-9008207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-7355745</v>
      </c>
      <c r="D38" s="32">
        <f>+D17+D27+D36</f>
        <v>0</v>
      </c>
      <c r="E38" s="33">
        <f t="shared" si="3"/>
        <v>7373889</v>
      </c>
      <c r="F38" s="2">
        <f t="shared" si="3"/>
        <v>5174569</v>
      </c>
      <c r="G38" s="2">
        <f t="shared" si="3"/>
        <v>20081</v>
      </c>
      <c r="H38" s="2">
        <f t="shared" si="3"/>
        <v>7636</v>
      </c>
      <c r="I38" s="2">
        <f t="shared" si="3"/>
        <v>-109434</v>
      </c>
      <c r="J38" s="2">
        <f t="shared" si="3"/>
        <v>-81717</v>
      </c>
      <c r="K38" s="2">
        <f t="shared" si="3"/>
        <v>-3584070</v>
      </c>
      <c r="L38" s="2">
        <f t="shared" si="3"/>
        <v>-804728</v>
      </c>
      <c r="M38" s="2">
        <f t="shared" si="3"/>
        <v>-2027108</v>
      </c>
      <c r="N38" s="2">
        <f t="shared" si="3"/>
        <v>-6415906</v>
      </c>
      <c r="O38" s="2">
        <f t="shared" si="3"/>
        <v>-48617</v>
      </c>
      <c r="P38" s="2">
        <f t="shared" si="3"/>
        <v>-1180053</v>
      </c>
      <c r="Q38" s="2">
        <f t="shared" si="3"/>
        <v>-214751</v>
      </c>
      <c r="R38" s="2">
        <f t="shared" si="3"/>
        <v>-1443421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-7941044</v>
      </c>
      <c r="X38" s="2">
        <f t="shared" si="3"/>
        <v>5216329</v>
      </c>
      <c r="Y38" s="2">
        <f t="shared" si="3"/>
        <v>-13157373</v>
      </c>
      <c r="Z38" s="34">
        <f>+IF(X38&lt;&gt;0,+(Y38/X38)*100,0)</f>
        <v>-252.23433951347775</v>
      </c>
      <c r="AA38" s="35">
        <f>+AA17+AA27+AA36</f>
        <v>5174569</v>
      </c>
    </row>
    <row r="39" spans="1:27" x14ac:dyDescent="0.25">
      <c r="A39" s="23" t="s">
        <v>60</v>
      </c>
      <c r="B39" s="17"/>
      <c r="C39" s="32">
        <v>48225763</v>
      </c>
      <c r="D39" s="32"/>
      <c r="E39" s="33"/>
      <c r="F39" s="2"/>
      <c r="G39" s="2"/>
      <c r="H39" s="2">
        <f>+G40+H60</f>
        <v>20081</v>
      </c>
      <c r="I39" s="2">
        <f>+H40+I60</f>
        <v>27717</v>
      </c>
      <c r="J39" s="2">
        <f>+G39</f>
        <v>0</v>
      </c>
      <c r="K39" s="2">
        <f>+I40+K60</f>
        <v>40788300</v>
      </c>
      <c r="L39" s="2">
        <f>+K40+L60</f>
        <v>37204230</v>
      </c>
      <c r="M39" s="2">
        <f>+L40+M60</f>
        <v>36399502</v>
      </c>
      <c r="N39" s="2">
        <f>+K39</f>
        <v>40788300</v>
      </c>
      <c r="O39" s="2">
        <f>+M40+O60</f>
        <v>34372394</v>
      </c>
      <c r="P39" s="2">
        <f>+O40+P60</f>
        <v>34323777</v>
      </c>
      <c r="Q39" s="2">
        <f>+P40+Q60</f>
        <v>33143724</v>
      </c>
      <c r="R39" s="2">
        <f>+O39</f>
        <v>34372394</v>
      </c>
      <c r="S39" s="2">
        <f>+Q40+S60</f>
        <v>32928973</v>
      </c>
      <c r="T39" s="2">
        <f>+S40+T60</f>
        <v>32928973</v>
      </c>
      <c r="U39" s="2">
        <f>+T40+U60</f>
        <v>32928973</v>
      </c>
      <c r="V39" s="2">
        <f>+S39</f>
        <v>32928973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40870018</v>
      </c>
      <c r="D40" s="43">
        <f t="shared" ref="D40:AA40" si="4">+D38+D39</f>
        <v>0</v>
      </c>
      <c r="E40" s="44">
        <f t="shared" si="4"/>
        <v>7373889</v>
      </c>
      <c r="F40" s="45">
        <f t="shared" si="4"/>
        <v>5174569</v>
      </c>
      <c r="G40" s="45">
        <f t="shared" si="4"/>
        <v>20081</v>
      </c>
      <c r="H40" s="45">
        <f t="shared" si="4"/>
        <v>27717</v>
      </c>
      <c r="I40" s="45">
        <f t="shared" si="4"/>
        <v>-81717</v>
      </c>
      <c r="J40" s="45">
        <f>+I40</f>
        <v>-81717</v>
      </c>
      <c r="K40" s="45">
        <f t="shared" si="4"/>
        <v>37204230</v>
      </c>
      <c r="L40" s="45">
        <f t="shared" si="4"/>
        <v>36399502</v>
      </c>
      <c r="M40" s="45">
        <f t="shared" si="4"/>
        <v>34372394</v>
      </c>
      <c r="N40" s="45">
        <f>+M40</f>
        <v>34372394</v>
      </c>
      <c r="O40" s="45">
        <f t="shared" si="4"/>
        <v>34323777</v>
      </c>
      <c r="P40" s="45">
        <f t="shared" si="4"/>
        <v>33143724</v>
      </c>
      <c r="Q40" s="45">
        <f t="shared" si="4"/>
        <v>32928973</v>
      </c>
      <c r="R40" s="45">
        <f>+Q40</f>
        <v>32928973</v>
      </c>
      <c r="S40" s="45">
        <f t="shared" si="4"/>
        <v>32928973</v>
      </c>
      <c r="T40" s="45">
        <f t="shared" si="4"/>
        <v>32928973</v>
      </c>
      <c r="U40" s="45">
        <f t="shared" si="4"/>
        <v>32928973</v>
      </c>
      <c r="V40" s="45">
        <f>+U40</f>
        <v>32928973</v>
      </c>
      <c r="W40" s="45">
        <f>+V40</f>
        <v>32928973</v>
      </c>
      <c r="X40" s="45">
        <f t="shared" si="4"/>
        <v>5216329</v>
      </c>
      <c r="Y40" s="45">
        <f t="shared" si="4"/>
        <v>-13157373</v>
      </c>
      <c r="Z40" s="46">
        <f>+IF(X40&lt;&gt;0,+(Y40/X40)*100,0)</f>
        <v>-252.23433951347775</v>
      </c>
      <c r="AA40" s="47">
        <f t="shared" si="4"/>
        <v>5174569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40870017</v>
      </c>
      <c r="N60">
        <v>40870017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-489187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1255028</v>
      </c>
      <c r="D7" s="18"/>
      <c r="E7" s="19"/>
      <c r="F7" s="20"/>
      <c r="G7" s="20">
        <v>143368</v>
      </c>
      <c r="H7" s="20">
        <v>110783</v>
      </c>
      <c r="I7" s="20">
        <v>65391</v>
      </c>
      <c r="J7" s="20">
        <v>319542</v>
      </c>
      <c r="K7" s="20">
        <v>104609</v>
      </c>
      <c r="L7" s="20">
        <v>73565</v>
      </c>
      <c r="M7" s="20">
        <v>67043</v>
      </c>
      <c r="N7" s="20">
        <v>245217</v>
      </c>
      <c r="O7" s="20">
        <v>105044</v>
      </c>
      <c r="P7" s="20">
        <v>74304</v>
      </c>
      <c r="Q7" s="20">
        <v>82522</v>
      </c>
      <c r="R7" s="20">
        <v>261870</v>
      </c>
      <c r="S7" s="20"/>
      <c r="T7" s="20"/>
      <c r="U7" s="20"/>
      <c r="V7" s="20"/>
      <c r="W7" s="20">
        <v>826629</v>
      </c>
      <c r="X7" s="20"/>
      <c r="Y7" s="20">
        <v>826629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-11512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-1064301</v>
      </c>
      <c r="L14" s="20">
        <v>-1179262</v>
      </c>
      <c r="M14" s="20">
        <v>-1380230</v>
      </c>
      <c r="N14" s="20">
        <v>-3623793</v>
      </c>
      <c r="O14" s="20">
        <v>-1265734</v>
      </c>
      <c r="P14" s="20">
        <v>-1927071</v>
      </c>
      <c r="Q14" s="20">
        <v>-2392018</v>
      </c>
      <c r="R14" s="20">
        <v>-5584823</v>
      </c>
      <c r="S14" s="20"/>
      <c r="T14" s="20"/>
      <c r="U14" s="20"/>
      <c r="V14" s="20"/>
      <c r="W14" s="20">
        <v>-9208616</v>
      </c>
      <c r="X14" s="20"/>
      <c r="Y14" s="20">
        <v>-9208616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754329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143368</v>
      </c>
      <c r="H17" s="28">
        <f t="shared" si="0"/>
        <v>110783</v>
      </c>
      <c r="I17" s="28">
        <f t="shared" si="0"/>
        <v>65391</v>
      </c>
      <c r="J17" s="28">
        <f t="shared" si="0"/>
        <v>319542</v>
      </c>
      <c r="K17" s="28">
        <f t="shared" si="0"/>
        <v>-959692</v>
      </c>
      <c r="L17" s="28">
        <f t="shared" si="0"/>
        <v>-1105697</v>
      </c>
      <c r="M17" s="28">
        <f t="shared" si="0"/>
        <v>-1313187</v>
      </c>
      <c r="N17" s="28">
        <f t="shared" si="0"/>
        <v>-3378576</v>
      </c>
      <c r="O17" s="28">
        <f t="shared" si="0"/>
        <v>-1160690</v>
      </c>
      <c r="P17" s="28">
        <f t="shared" si="0"/>
        <v>-1852767</v>
      </c>
      <c r="Q17" s="28">
        <f t="shared" si="0"/>
        <v>-2309496</v>
      </c>
      <c r="R17" s="28">
        <f t="shared" si="0"/>
        <v>-5322953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-8381987</v>
      </c>
      <c r="X17" s="28">
        <f t="shared" si="0"/>
        <v>0</v>
      </c>
      <c r="Y17" s="28">
        <f t="shared" si="0"/>
        <v>-8381987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-34615539</v>
      </c>
      <c r="D26" s="18"/>
      <c r="E26" s="19"/>
      <c r="F26" s="20"/>
      <c r="G26" s="20">
        <v>-4825818</v>
      </c>
      <c r="H26" s="20">
        <v>-9162383</v>
      </c>
      <c r="I26" s="20">
        <v>-6894405</v>
      </c>
      <c r="J26" s="20">
        <v>-20882606</v>
      </c>
      <c r="K26" s="20">
        <v>-6443824</v>
      </c>
      <c r="L26" s="20">
        <v>-12841348</v>
      </c>
      <c r="M26" s="20">
        <v>-13043312</v>
      </c>
      <c r="N26" s="20">
        <v>-32328484</v>
      </c>
      <c r="O26" s="20">
        <v>-7574671</v>
      </c>
      <c r="P26" s="20">
        <v>-7817370</v>
      </c>
      <c r="Q26" s="20">
        <v>-8549909</v>
      </c>
      <c r="R26" s="20">
        <v>-23941950</v>
      </c>
      <c r="S26" s="20"/>
      <c r="T26" s="20"/>
      <c r="U26" s="20"/>
      <c r="V26" s="20"/>
      <c r="W26" s="20">
        <v>-77153040</v>
      </c>
      <c r="X26" s="20"/>
      <c r="Y26" s="20">
        <v>-77153040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-34615539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-4825818</v>
      </c>
      <c r="H27" s="28">
        <f t="shared" si="1"/>
        <v>-9162383</v>
      </c>
      <c r="I27" s="28">
        <f t="shared" si="1"/>
        <v>-6894405</v>
      </c>
      <c r="J27" s="28">
        <f t="shared" si="1"/>
        <v>-20882606</v>
      </c>
      <c r="K27" s="28">
        <f t="shared" si="1"/>
        <v>-6443824</v>
      </c>
      <c r="L27" s="28">
        <f t="shared" si="1"/>
        <v>-12841348</v>
      </c>
      <c r="M27" s="28">
        <f t="shared" si="1"/>
        <v>-13043312</v>
      </c>
      <c r="N27" s="28">
        <f t="shared" si="1"/>
        <v>-32328484</v>
      </c>
      <c r="O27" s="28">
        <f t="shared" si="1"/>
        <v>-7574671</v>
      </c>
      <c r="P27" s="28">
        <f t="shared" si="1"/>
        <v>-7817370</v>
      </c>
      <c r="Q27" s="28">
        <f t="shared" si="1"/>
        <v>-8549909</v>
      </c>
      <c r="R27" s="28">
        <f t="shared" si="1"/>
        <v>-23941950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-77153040</v>
      </c>
      <c r="X27" s="28">
        <f t="shared" si="1"/>
        <v>0</v>
      </c>
      <c r="Y27" s="28">
        <f t="shared" si="1"/>
        <v>-77153040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-2287525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-2287525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-36148735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-4682450</v>
      </c>
      <c r="H38" s="2">
        <f t="shared" si="3"/>
        <v>-9051600</v>
      </c>
      <c r="I38" s="2">
        <f t="shared" si="3"/>
        <v>-6829014</v>
      </c>
      <c r="J38" s="2">
        <f t="shared" si="3"/>
        <v>-20563064</v>
      </c>
      <c r="K38" s="2">
        <f t="shared" si="3"/>
        <v>-7403516</v>
      </c>
      <c r="L38" s="2">
        <f t="shared" si="3"/>
        <v>-13947045</v>
      </c>
      <c r="M38" s="2">
        <f t="shared" si="3"/>
        <v>-14356499</v>
      </c>
      <c r="N38" s="2">
        <f t="shared" si="3"/>
        <v>-35707060</v>
      </c>
      <c r="O38" s="2">
        <f t="shared" si="3"/>
        <v>-8735361</v>
      </c>
      <c r="P38" s="2">
        <f t="shared" si="3"/>
        <v>-9670137</v>
      </c>
      <c r="Q38" s="2">
        <f t="shared" si="3"/>
        <v>-10859405</v>
      </c>
      <c r="R38" s="2">
        <f t="shared" si="3"/>
        <v>-29264903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-85535027</v>
      </c>
      <c r="X38" s="2">
        <f t="shared" si="3"/>
        <v>0</v>
      </c>
      <c r="Y38" s="2">
        <f t="shared" si="3"/>
        <v>-85535027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-4682450</v>
      </c>
      <c r="I39" s="2">
        <f>+H40+I60</f>
        <v>-13734050</v>
      </c>
      <c r="J39" s="2">
        <f>+G39</f>
        <v>0</v>
      </c>
      <c r="K39" s="2">
        <f>+I40+K60</f>
        <v>-20563064</v>
      </c>
      <c r="L39" s="2">
        <f>+K40+L60</f>
        <v>-27966580</v>
      </c>
      <c r="M39" s="2">
        <f>+L40+M60</f>
        <v>-41913625</v>
      </c>
      <c r="N39" s="2">
        <f>+K39</f>
        <v>-20563064</v>
      </c>
      <c r="O39" s="2">
        <f>+M40+O60</f>
        <v>-56270124</v>
      </c>
      <c r="P39" s="2">
        <f>+O40+P60</f>
        <v>-65005485</v>
      </c>
      <c r="Q39" s="2">
        <f>+P40+Q60</f>
        <v>-74675622</v>
      </c>
      <c r="R39" s="2">
        <f>+O39</f>
        <v>-56270124</v>
      </c>
      <c r="S39" s="2">
        <f>+Q40+S60</f>
        <v>-85535027</v>
      </c>
      <c r="T39" s="2">
        <f>+S40+T60</f>
        <v>-85535027</v>
      </c>
      <c r="U39" s="2">
        <f>+T40+U60</f>
        <v>-85535027</v>
      </c>
      <c r="V39" s="2">
        <f>+S39</f>
        <v>-85535027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-36148735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-4682450</v>
      </c>
      <c r="H40" s="45">
        <f t="shared" si="4"/>
        <v>-13734050</v>
      </c>
      <c r="I40" s="45">
        <f t="shared" si="4"/>
        <v>-20563064</v>
      </c>
      <c r="J40" s="45">
        <f>+I40</f>
        <v>-20563064</v>
      </c>
      <c r="K40" s="45">
        <f t="shared" si="4"/>
        <v>-27966580</v>
      </c>
      <c r="L40" s="45">
        <f t="shared" si="4"/>
        <v>-41913625</v>
      </c>
      <c r="M40" s="45">
        <f t="shared" si="4"/>
        <v>-56270124</v>
      </c>
      <c r="N40" s="45">
        <f>+M40</f>
        <v>-56270124</v>
      </c>
      <c r="O40" s="45">
        <f t="shared" si="4"/>
        <v>-65005485</v>
      </c>
      <c r="P40" s="45">
        <f t="shared" si="4"/>
        <v>-74675622</v>
      </c>
      <c r="Q40" s="45">
        <f t="shared" si="4"/>
        <v>-85535027</v>
      </c>
      <c r="R40" s="45">
        <f>+Q40</f>
        <v>-85535027</v>
      </c>
      <c r="S40" s="45">
        <f t="shared" si="4"/>
        <v>-85535027</v>
      </c>
      <c r="T40" s="45">
        <f t="shared" si="4"/>
        <v>-85535027</v>
      </c>
      <c r="U40" s="45">
        <f t="shared" si="4"/>
        <v>-85535027</v>
      </c>
      <c r="V40" s="45">
        <f>+U40</f>
        <v>-85535027</v>
      </c>
      <c r="W40" s="45">
        <f>+V40</f>
        <v>-85535027</v>
      </c>
      <c r="X40" s="45">
        <f t="shared" si="4"/>
        <v>0</v>
      </c>
      <c r="Y40" s="45">
        <f t="shared" si="4"/>
        <v>-85535027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>
        <v>1686</v>
      </c>
      <c r="N6" s="20">
        <v>1686</v>
      </c>
      <c r="O6" s="20"/>
      <c r="P6" s="20">
        <v>128</v>
      </c>
      <c r="Q6" s="20"/>
      <c r="R6" s="20">
        <v>128</v>
      </c>
      <c r="S6" s="20"/>
      <c r="T6" s="20"/>
      <c r="U6" s="20"/>
      <c r="V6" s="20"/>
      <c r="W6" s="20">
        <v>2101</v>
      </c>
      <c r="X6" s="20"/>
      <c r="Y6" s="20">
        <v>2101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326881</v>
      </c>
      <c r="D7" s="18"/>
      <c r="E7" s="19">
        <v>161510960</v>
      </c>
      <c r="F7" s="20">
        <v>161560400</v>
      </c>
      <c r="G7" s="20">
        <v>21309</v>
      </c>
      <c r="H7" s="20"/>
      <c r="I7" s="20"/>
      <c r="J7" s="20">
        <v>21309</v>
      </c>
      <c r="K7" s="20"/>
      <c r="L7" s="20"/>
      <c r="M7" s="20">
        <v>82838</v>
      </c>
      <c r="N7" s="20">
        <v>82838</v>
      </c>
      <c r="O7" s="20"/>
      <c r="P7" s="20">
        <v>43580</v>
      </c>
      <c r="Q7" s="20">
        <v>53787</v>
      </c>
      <c r="R7" s="20">
        <v>97367</v>
      </c>
      <c r="S7" s="20"/>
      <c r="T7" s="20"/>
      <c r="U7" s="20"/>
      <c r="V7" s="20"/>
      <c r="W7" s="20">
        <v>201514</v>
      </c>
      <c r="X7" s="20">
        <v>121170150</v>
      </c>
      <c r="Y7" s="20">
        <v>-120968636</v>
      </c>
      <c r="Z7" s="21">
        <v>-99.833693364248546</v>
      </c>
      <c r="AA7" s="22">
        <v>161560400</v>
      </c>
    </row>
    <row r="8" spans="1:27" x14ac:dyDescent="0.25">
      <c r="A8" s="23" t="s">
        <v>36</v>
      </c>
      <c r="B8" s="17" t="s">
        <v>32</v>
      </c>
      <c r="C8" s="18">
        <v>31739</v>
      </c>
      <c r="D8" s="18"/>
      <c r="E8" s="19">
        <v>26500</v>
      </c>
      <c r="F8" s="20">
        <v>26500</v>
      </c>
      <c r="G8" s="20">
        <v>1202</v>
      </c>
      <c r="H8" s="20"/>
      <c r="I8" s="20">
        <v>601</v>
      </c>
      <c r="J8" s="20">
        <v>1803</v>
      </c>
      <c r="K8" s="20"/>
      <c r="L8" s="20"/>
      <c r="M8" s="20">
        <v>3432</v>
      </c>
      <c r="N8" s="20">
        <v>3432</v>
      </c>
      <c r="O8" s="20">
        <v>1202</v>
      </c>
      <c r="P8" s="20">
        <v>1025</v>
      </c>
      <c r="Q8" s="20">
        <v>1803</v>
      </c>
      <c r="R8" s="20">
        <v>4030</v>
      </c>
      <c r="S8" s="20"/>
      <c r="T8" s="20"/>
      <c r="U8" s="20"/>
      <c r="V8" s="20"/>
      <c r="W8" s="20">
        <v>9265</v>
      </c>
      <c r="X8" s="20">
        <v>20700</v>
      </c>
      <c r="Y8" s="20">
        <v>-11435</v>
      </c>
      <c r="Z8" s="21">
        <v>-55.24154589371981</v>
      </c>
      <c r="AA8" s="22">
        <v>26500</v>
      </c>
    </row>
    <row r="9" spans="1:27" x14ac:dyDescent="0.25">
      <c r="A9" s="23" t="s">
        <v>37</v>
      </c>
      <c r="B9" s="17" t="s">
        <v>6</v>
      </c>
      <c r="C9" s="18">
        <v>567</v>
      </c>
      <c r="D9" s="18"/>
      <c r="E9" s="19">
        <v>58544710</v>
      </c>
      <c r="F9" s="20">
        <v>58544710</v>
      </c>
      <c r="G9" s="20">
        <v>601</v>
      </c>
      <c r="H9" s="20"/>
      <c r="I9" s="20"/>
      <c r="J9" s="20">
        <v>601</v>
      </c>
      <c r="K9" s="20"/>
      <c r="L9" s="20"/>
      <c r="M9" s="20">
        <v>1202</v>
      </c>
      <c r="N9" s="20">
        <v>1202</v>
      </c>
      <c r="O9" s="20"/>
      <c r="P9" s="20">
        <v>493</v>
      </c>
      <c r="Q9" s="20"/>
      <c r="R9" s="20">
        <v>493</v>
      </c>
      <c r="S9" s="20"/>
      <c r="T9" s="20"/>
      <c r="U9" s="20"/>
      <c r="V9" s="20"/>
      <c r="W9" s="20">
        <v>2296</v>
      </c>
      <c r="X9" s="20">
        <v>43908300</v>
      </c>
      <c r="Y9" s="20">
        <v>-43906004</v>
      </c>
      <c r="Z9" s="21">
        <v>-99.994770920304362</v>
      </c>
      <c r="AA9" s="22">
        <v>58544710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-89589842</v>
      </c>
      <c r="D14" s="18"/>
      <c r="E14" s="19"/>
      <c r="F14" s="20"/>
      <c r="G14" s="20">
        <v>-908524</v>
      </c>
      <c r="H14" s="20"/>
      <c r="I14" s="20">
        <v>-9748714</v>
      </c>
      <c r="J14" s="20">
        <v>-10657238</v>
      </c>
      <c r="K14" s="20">
        <v>-11168062</v>
      </c>
      <c r="L14" s="20">
        <v>-14822285</v>
      </c>
      <c r="M14" s="20">
        <v>-13497644</v>
      </c>
      <c r="N14" s="20">
        <v>-39487991</v>
      </c>
      <c r="O14" s="20">
        <v>-7689430</v>
      </c>
      <c r="P14" s="20">
        <v>-11772890</v>
      </c>
      <c r="Q14" s="20">
        <v>-6788786</v>
      </c>
      <c r="R14" s="20">
        <v>-26251106</v>
      </c>
      <c r="S14" s="20"/>
      <c r="T14" s="20"/>
      <c r="U14" s="20"/>
      <c r="V14" s="20"/>
      <c r="W14" s="20">
        <v>-76396335</v>
      </c>
      <c r="X14" s="20"/>
      <c r="Y14" s="20">
        <v>-76396335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-89230116</v>
      </c>
      <c r="D17" s="26">
        <f>SUM(D6:D16)</f>
        <v>0</v>
      </c>
      <c r="E17" s="27">
        <f t="shared" si="0"/>
        <v>220082170</v>
      </c>
      <c r="F17" s="28">
        <f t="shared" si="0"/>
        <v>220131610</v>
      </c>
      <c r="G17" s="28">
        <f t="shared" si="0"/>
        <v>-885125</v>
      </c>
      <c r="H17" s="28">
        <f t="shared" si="0"/>
        <v>0</v>
      </c>
      <c r="I17" s="28">
        <f t="shared" si="0"/>
        <v>-9748113</v>
      </c>
      <c r="J17" s="28">
        <f t="shared" si="0"/>
        <v>-10633238</v>
      </c>
      <c r="K17" s="28">
        <f t="shared" si="0"/>
        <v>-11168062</v>
      </c>
      <c r="L17" s="28">
        <f t="shared" si="0"/>
        <v>-14822285</v>
      </c>
      <c r="M17" s="28">
        <f t="shared" si="0"/>
        <v>-13408486</v>
      </c>
      <c r="N17" s="28">
        <f t="shared" si="0"/>
        <v>-39398833</v>
      </c>
      <c r="O17" s="28">
        <f t="shared" si="0"/>
        <v>-7688228</v>
      </c>
      <c r="P17" s="28">
        <f t="shared" si="0"/>
        <v>-11727664</v>
      </c>
      <c r="Q17" s="28">
        <f t="shared" si="0"/>
        <v>-6733196</v>
      </c>
      <c r="R17" s="28">
        <f t="shared" si="0"/>
        <v>-26149088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-76181159</v>
      </c>
      <c r="X17" s="28">
        <f t="shared" si="0"/>
        <v>165099150</v>
      </c>
      <c r="Y17" s="28">
        <f t="shared" si="0"/>
        <v>-241280309</v>
      </c>
      <c r="Z17" s="29">
        <f>+IF(X17&lt;&gt;0,+(Y17/X17)*100,0)</f>
        <v>-146.14267184295014</v>
      </c>
      <c r="AA17" s="30">
        <f>SUM(AA6:AA16)</f>
        <v>220131610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-132425594</v>
      </c>
      <c r="D26" s="18"/>
      <c r="E26" s="19"/>
      <c r="F26" s="20"/>
      <c r="G26" s="20">
        <v>-1392109</v>
      </c>
      <c r="H26" s="20"/>
      <c r="I26" s="20">
        <v>-9997741</v>
      </c>
      <c r="J26" s="20">
        <v>-11389850</v>
      </c>
      <c r="K26" s="20">
        <v>-11569033</v>
      </c>
      <c r="L26" s="20">
        <v>-15295987</v>
      </c>
      <c r="M26" s="20">
        <v>-9714823</v>
      </c>
      <c r="N26" s="20">
        <v>-36579843</v>
      </c>
      <c r="O26" s="20">
        <v>-9623242</v>
      </c>
      <c r="P26" s="20">
        <v>-13637304</v>
      </c>
      <c r="Q26" s="20">
        <v>-17242765</v>
      </c>
      <c r="R26" s="20">
        <v>-40503311</v>
      </c>
      <c r="S26" s="20"/>
      <c r="T26" s="20"/>
      <c r="U26" s="20"/>
      <c r="V26" s="20"/>
      <c r="W26" s="20">
        <v>-88473004</v>
      </c>
      <c r="X26" s="20"/>
      <c r="Y26" s="20">
        <v>-88473004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-132425594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-1392109</v>
      </c>
      <c r="H27" s="28">
        <f t="shared" si="1"/>
        <v>0</v>
      </c>
      <c r="I27" s="28">
        <f t="shared" si="1"/>
        <v>-9997741</v>
      </c>
      <c r="J27" s="28">
        <f t="shared" si="1"/>
        <v>-11389850</v>
      </c>
      <c r="K27" s="28">
        <f t="shared" si="1"/>
        <v>-11569033</v>
      </c>
      <c r="L27" s="28">
        <f t="shared" si="1"/>
        <v>-15295987</v>
      </c>
      <c r="M27" s="28">
        <f t="shared" si="1"/>
        <v>-9714823</v>
      </c>
      <c r="N27" s="28">
        <f t="shared" si="1"/>
        <v>-36579843</v>
      </c>
      <c r="O27" s="28">
        <f t="shared" si="1"/>
        <v>-9623242</v>
      </c>
      <c r="P27" s="28">
        <f t="shared" si="1"/>
        <v>-13637304</v>
      </c>
      <c r="Q27" s="28">
        <f t="shared" si="1"/>
        <v>-17242765</v>
      </c>
      <c r="R27" s="28">
        <f t="shared" si="1"/>
        <v>-40503311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-88473004</v>
      </c>
      <c r="X27" s="28">
        <f t="shared" si="1"/>
        <v>0</v>
      </c>
      <c r="Y27" s="28">
        <f t="shared" si="1"/>
        <v>-88473004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-221655710</v>
      </c>
      <c r="D38" s="32">
        <f>+D17+D27+D36</f>
        <v>0</v>
      </c>
      <c r="E38" s="33">
        <f t="shared" si="3"/>
        <v>220082170</v>
      </c>
      <c r="F38" s="2">
        <f t="shared" si="3"/>
        <v>220131610</v>
      </c>
      <c r="G38" s="2">
        <f t="shared" si="3"/>
        <v>-2277234</v>
      </c>
      <c r="H38" s="2">
        <f t="shared" si="3"/>
        <v>0</v>
      </c>
      <c r="I38" s="2">
        <f t="shared" si="3"/>
        <v>-19745854</v>
      </c>
      <c r="J38" s="2">
        <f t="shared" si="3"/>
        <v>-22023088</v>
      </c>
      <c r="K38" s="2">
        <f t="shared" si="3"/>
        <v>-22737095</v>
      </c>
      <c r="L38" s="2">
        <f t="shared" si="3"/>
        <v>-30118272</v>
      </c>
      <c r="M38" s="2">
        <f t="shared" si="3"/>
        <v>-23123309</v>
      </c>
      <c r="N38" s="2">
        <f t="shared" si="3"/>
        <v>-75978676</v>
      </c>
      <c r="O38" s="2">
        <f t="shared" si="3"/>
        <v>-17311470</v>
      </c>
      <c r="P38" s="2">
        <f t="shared" si="3"/>
        <v>-25364968</v>
      </c>
      <c r="Q38" s="2">
        <f t="shared" si="3"/>
        <v>-23975961</v>
      </c>
      <c r="R38" s="2">
        <f t="shared" si="3"/>
        <v>-66652399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-164654163</v>
      </c>
      <c r="X38" s="2">
        <f t="shared" si="3"/>
        <v>165099150</v>
      </c>
      <c r="Y38" s="2">
        <f t="shared" si="3"/>
        <v>-329753313</v>
      </c>
      <c r="Z38" s="34">
        <f>+IF(X38&lt;&gt;0,+(Y38/X38)*100,0)</f>
        <v>-199.73047287039333</v>
      </c>
      <c r="AA38" s="35">
        <f>+AA17+AA27+AA36</f>
        <v>220131610</v>
      </c>
    </row>
    <row r="39" spans="1:27" x14ac:dyDescent="0.25">
      <c r="A39" s="23" t="s">
        <v>60</v>
      </c>
      <c r="B39" s="17"/>
      <c r="C39" s="32">
        <v>257909</v>
      </c>
      <c r="D39" s="32"/>
      <c r="E39" s="33"/>
      <c r="F39" s="2"/>
      <c r="G39" s="2"/>
      <c r="H39" s="2">
        <f>+G40+H60</f>
        <v>-2277234</v>
      </c>
      <c r="I39" s="2">
        <f>+H40+I60</f>
        <v>-2277234</v>
      </c>
      <c r="J39" s="2">
        <f>+G39</f>
        <v>0</v>
      </c>
      <c r="K39" s="2">
        <f>+I40+K60</f>
        <v>-22023088</v>
      </c>
      <c r="L39" s="2">
        <f>+K40+L60</f>
        <v>-44760183</v>
      </c>
      <c r="M39" s="2">
        <f>+L40+M60</f>
        <v>-74878455</v>
      </c>
      <c r="N39" s="2">
        <f>+K39</f>
        <v>-22023088</v>
      </c>
      <c r="O39" s="2">
        <f>+M40+O60</f>
        <v>-98001764</v>
      </c>
      <c r="P39" s="2">
        <f>+O40+P60</f>
        <v>-115313234</v>
      </c>
      <c r="Q39" s="2">
        <f>+P40+Q60</f>
        <v>-140678202</v>
      </c>
      <c r="R39" s="2">
        <f>+O39</f>
        <v>-98001764</v>
      </c>
      <c r="S39" s="2">
        <f>+Q40+S60</f>
        <v>-164654163</v>
      </c>
      <c r="T39" s="2">
        <f>+S40+T60</f>
        <v>-164654163</v>
      </c>
      <c r="U39" s="2">
        <f>+T40+U60</f>
        <v>-164654163</v>
      </c>
      <c r="V39" s="2">
        <f>+S39</f>
        <v>-164654163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-221397801</v>
      </c>
      <c r="D40" s="43">
        <f t="shared" ref="D40:AA40" si="4">+D38+D39</f>
        <v>0</v>
      </c>
      <c r="E40" s="44">
        <f t="shared" si="4"/>
        <v>220082170</v>
      </c>
      <c r="F40" s="45">
        <f t="shared" si="4"/>
        <v>220131610</v>
      </c>
      <c r="G40" s="45">
        <f t="shared" si="4"/>
        <v>-2277234</v>
      </c>
      <c r="H40" s="45">
        <f t="shared" si="4"/>
        <v>-2277234</v>
      </c>
      <c r="I40" s="45">
        <f t="shared" si="4"/>
        <v>-22023088</v>
      </c>
      <c r="J40" s="45">
        <f>+I40</f>
        <v>-22023088</v>
      </c>
      <c r="K40" s="45">
        <f t="shared" si="4"/>
        <v>-44760183</v>
      </c>
      <c r="L40" s="45">
        <f t="shared" si="4"/>
        <v>-74878455</v>
      </c>
      <c r="M40" s="45">
        <f t="shared" si="4"/>
        <v>-98001764</v>
      </c>
      <c r="N40" s="45">
        <f>+M40</f>
        <v>-98001764</v>
      </c>
      <c r="O40" s="45">
        <f t="shared" si="4"/>
        <v>-115313234</v>
      </c>
      <c r="P40" s="45">
        <f t="shared" si="4"/>
        <v>-140678202</v>
      </c>
      <c r="Q40" s="45">
        <f t="shared" si="4"/>
        <v>-164654163</v>
      </c>
      <c r="R40" s="45">
        <f>+Q40</f>
        <v>-164654163</v>
      </c>
      <c r="S40" s="45">
        <f t="shared" si="4"/>
        <v>-164654163</v>
      </c>
      <c r="T40" s="45">
        <f t="shared" si="4"/>
        <v>-164654163</v>
      </c>
      <c r="U40" s="45">
        <f t="shared" si="4"/>
        <v>-164654163</v>
      </c>
      <c r="V40" s="45">
        <f>+U40</f>
        <v>-164654163</v>
      </c>
      <c r="W40" s="45">
        <f>+V40</f>
        <v>-164654163</v>
      </c>
      <c r="X40" s="45">
        <f t="shared" si="4"/>
        <v>165099150</v>
      </c>
      <c r="Y40" s="45">
        <f t="shared" si="4"/>
        <v>-329753313</v>
      </c>
      <c r="Z40" s="46">
        <f>+IF(X40&lt;&gt;0,+(Y40/X40)*100,0)</f>
        <v>-199.73047287039333</v>
      </c>
      <c r="AA40" s="47">
        <f t="shared" si="4"/>
        <v>220131610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4489</v>
      </c>
      <c r="D7" s="18"/>
      <c r="E7" s="19"/>
      <c r="F7" s="20"/>
      <c r="G7" s="20"/>
      <c r="H7" s="20"/>
      <c r="I7" s="20"/>
      <c r="J7" s="20"/>
      <c r="K7" s="20">
        <v>847</v>
      </c>
      <c r="L7" s="20">
        <v>446</v>
      </c>
      <c r="M7" s="20">
        <v>446</v>
      </c>
      <c r="N7" s="20">
        <v>1739</v>
      </c>
      <c r="O7" s="20">
        <v>1746</v>
      </c>
      <c r="P7" s="20"/>
      <c r="Q7" s="20">
        <v>522</v>
      </c>
      <c r="R7" s="20">
        <v>2268</v>
      </c>
      <c r="S7" s="20"/>
      <c r="T7" s="20"/>
      <c r="U7" s="20"/>
      <c r="V7" s="20"/>
      <c r="W7" s="20">
        <v>4007</v>
      </c>
      <c r="X7" s="20"/>
      <c r="Y7" s="20">
        <v>4007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-3218052</v>
      </c>
      <c r="D14" s="18"/>
      <c r="E14" s="19"/>
      <c r="F14" s="20"/>
      <c r="G14" s="20">
        <v>-28057</v>
      </c>
      <c r="H14" s="20">
        <v>-112126</v>
      </c>
      <c r="I14" s="20">
        <v>-428899</v>
      </c>
      <c r="J14" s="20">
        <v>-569082</v>
      </c>
      <c r="K14" s="20">
        <v>-398569</v>
      </c>
      <c r="L14" s="20">
        <v>-197735</v>
      </c>
      <c r="M14" s="20">
        <v>-117461</v>
      </c>
      <c r="N14" s="20">
        <v>-713765</v>
      </c>
      <c r="O14" s="20">
        <v>-285625</v>
      </c>
      <c r="P14" s="20">
        <v>-119050</v>
      </c>
      <c r="Q14" s="20">
        <v>-93158</v>
      </c>
      <c r="R14" s="20">
        <v>-497833</v>
      </c>
      <c r="S14" s="20"/>
      <c r="T14" s="20"/>
      <c r="U14" s="20"/>
      <c r="V14" s="20"/>
      <c r="W14" s="20">
        <v>-1780680</v>
      </c>
      <c r="X14" s="20"/>
      <c r="Y14" s="20">
        <v>-1780680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-3213563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-28057</v>
      </c>
      <c r="H17" s="28">
        <f t="shared" si="0"/>
        <v>-112126</v>
      </c>
      <c r="I17" s="28">
        <f t="shared" si="0"/>
        <v>-428899</v>
      </c>
      <c r="J17" s="28">
        <f t="shared" si="0"/>
        <v>-569082</v>
      </c>
      <c r="K17" s="28">
        <f t="shared" si="0"/>
        <v>-397722</v>
      </c>
      <c r="L17" s="28">
        <f t="shared" si="0"/>
        <v>-197289</v>
      </c>
      <c r="M17" s="28">
        <f t="shared" si="0"/>
        <v>-117015</v>
      </c>
      <c r="N17" s="28">
        <f t="shared" si="0"/>
        <v>-712026</v>
      </c>
      <c r="O17" s="28">
        <f t="shared" si="0"/>
        <v>-283879</v>
      </c>
      <c r="P17" s="28">
        <f t="shared" si="0"/>
        <v>-119050</v>
      </c>
      <c r="Q17" s="28">
        <f t="shared" si="0"/>
        <v>-92636</v>
      </c>
      <c r="R17" s="28">
        <f t="shared" si="0"/>
        <v>-495565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-1776673</v>
      </c>
      <c r="X17" s="28">
        <f t="shared" si="0"/>
        <v>0</v>
      </c>
      <c r="Y17" s="28">
        <f t="shared" si="0"/>
        <v>-1776673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-1061035</v>
      </c>
      <c r="D26" s="18"/>
      <c r="E26" s="19"/>
      <c r="F26" s="20"/>
      <c r="G26" s="20"/>
      <c r="H26" s="20">
        <v>-13589</v>
      </c>
      <c r="I26" s="20">
        <v>-36438</v>
      </c>
      <c r="J26" s="20">
        <v>-50027</v>
      </c>
      <c r="K26" s="20">
        <v>-32006</v>
      </c>
      <c r="L26" s="20"/>
      <c r="M26" s="20">
        <v>-349439</v>
      </c>
      <c r="N26" s="20">
        <v>-381445</v>
      </c>
      <c r="O26" s="20"/>
      <c r="P26" s="20"/>
      <c r="Q26" s="20">
        <v>-18037</v>
      </c>
      <c r="R26" s="20">
        <v>-18037</v>
      </c>
      <c r="S26" s="20"/>
      <c r="T26" s="20"/>
      <c r="U26" s="20"/>
      <c r="V26" s="20"/>
      <c r="W26" s="20">
        <v>-449509</v>
      </c>
      <c r="X26" s="20"/>
      <c r="Y26" s="20">
        <v>-449509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-1061035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-13589</v>
      </c>
      <c r="I27" s="28">
        <f t="shared" si="1"/>
        <v>-36438</v>
      </c>
      <c r="J27" s="28">
        <f t="shared" si="1"/>
        <v>-50027</v>
      </c>
      <c r="K27" s="28">
        <f t="shared" si="1"/>
        <v>-32006</v>
      </c>
      <c r="L27" s="28">
        <f t="shared" si="1"/>
        <v>0</v>
      </c>
      <c r="M27" s="28">
        <f t="shared" si="1"/>
        <v>-349439</v>
      </c>
      <c r="N27" s="28">
        <f t="shared" si="1"/>
        <v>-381445</v>
      </c>
      <c r="O27" s="28">
        <f t="shared" si="1"/>
        <v>0</v>
      </c>
      <c r="P27" s="28">
        <f t="shared" si="1"/>
        <v>0</v>
      </c>
      <c r="Q27" s="28">
        <f t="shared" si="1"/>
        <v>-18037</v>
      </c>
      <c r="R27" s="28">
        <f t="shared" si="1"/>
        <v>-18037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-449509</v>
      </c>
      <c r="X27" s="28">
        <f t="shared" si="1"/>
        <v>0</v>
      </c>
      <c r="Y27" s="28">
        <f t="shared" si="1"/>
        <v>-449509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-4274598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-28057</v>
      </c>
      <c r="H38" s="2">
        <f t="shared" si="3"/>
        <v>-125715</v>
      </c>
      <c r="I38" s="2">
        <f t="shared" si="3"/>
        <v>-465337</v>
      </c>
      <c r="J38" s="2">
        <f t="shared" si="3"/>
        <v>-619109</v>
      </c>
      <c r="K38" s="2">
        <f t="shared" si="3"/>
        <v>-429728</v>
      </c>
      <c r="L38" s="2">
        <f t="shared" si="3"/>
        <v>-197289</v>
      </c>
      <c r="M38" s="2">
        <f t="shared" si="3"/>
        <v>-466454</v>
      </c>
      <c r="N38" s="2">
        <f t="shared" si="3"/>
        <v>-1093471</v>
      </c>
      <c r="O38" s="2">
        <f t="shared" si="3"/>
        <v>-283879</v>
      </c>
      <c r="P38" s="2">
        <f t="shared" si="3"/>
        <v>-119050</v>
      </c>
      <c r="Q38" s="2">
        <f t="shared" si="3"/>
        <v>-110673</v>
      </c>
      <c r="R38" s="2">
        <f t="shared" si="3"/>
        <v>-513602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-2226182</v>
      </c>
      <c r="X38" s="2">
        <f t="shared" si="3"/>
        <v>0</v>
      </c>
      <c r="Y38" s="2">
        <f t="shared" si="3"/>
        <v>-2226182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-28057</v>
      </c>
      <c r="I39" s="2">
        <f>+H40+I60</f>
        <v>-153772</v>
      </c>
      <c r="J39" s="2">
        <f>+G39</f>
        <v>0</v>
      </c>
      <c r="K39" s="2">
        <f>+I40+K60</f>
        <v>-619109</v>
      </c>
      <c r="L39" s="2">
        <f>+K40+L60</f>
        <v>-1048837</v>
      </c>
      <c r="M39" s="2">
        <f>+L40+M60</f>
        <v>-1246126</v>
      </c>
      <c r="N39" s="2">
        <f>+K39</f>
        <v>-619109</v>
      </c>
      <c r="O39" s="2">
        <f>+M40+O60</f>
        <v>-1712580</v>
      </c>
      <c r="P39" s="2">
        <f>+O40+P60</f>
        <v>-1996459</v>
      </c>
      <c r="Q39" s="2">
        <f>+P40+Q60</f>
        <v>-2115509</v>
      </c>
      <c r="R39" s="2">
        <f>+O39</f>
        <v>-1712580</v>
      </c>
      <c r="S39" s="2">
        <f>+Q40+S60</f>
        <v>-2226182</v>
      </c>
      <c r="T39" s="2">
        <f>+S40+T60</f>
        <v>-2226182</v>
      </c>
      <c r="U39" s="2">
        <f>+T40+U60</f>
        <v>-2226182</v>
      </c>
      <c r="V39" s="2">
        <f>+S39</f>
        <v>-2226182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-4274598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-28057</v>
      </c>
      <c r="H40" s="45">
        <f t="shared" si="4"/>
        <v>-153772</v>
      </c>
      <c r="I40" s="45">
        <f t="shared" si="4"/>
        <v>-619109</v>
      </c>
      <c r="J40" s="45">
        <f>+I40</f>
        <v>-619109</v>
      </c>
      <c r="K40" s="45">
        <f t="shared" si="4"/>
        <v>-1048837</v>
      </c>
      <c r="L40" s="45">
        <f t="shared" si="4"/>
        <v>-1246126</v>
      </c>
      <c r="M40" s="45">
        <f t="shared" si="4"/>
        <v>-1712580</v>
      </c>
      <c r="N40" s="45">
        <f>+M40</f>
        <v>-1712580</v>
      </c>
      <c r="O40" s="45">
        <f t="shared" si="4"/>
        <v>-1996459</v>
      </c>
      <c r="P40" s="45">
        <f t="shared" si="4"/>
        <v>-2115509</v>
      </c>
      <c r="Q40" s="45">
        <f t="shared" si="4"/>
        <v>-2226182</v>
      </c>
      <c r="R40" s="45">
        <f>+Q40</f>
        <v>-2226182</v>
      </c>
      <c r="S40" s="45">
        <f t="shared" si="4"/>
        <v>-2226182</v>
      </c>
      <c r="T40" s="45">
        <f t="shared" si="4"/>
        <v>-2226182</v>
      </c>
      <c r="U40" s="45">
        <f t="shared" si="4"/>
        <v>-2226182</v>
      </c>
      <c r="V40" s="45">
        <f>+U40</f>
        <v>-2226182</v>
      </c>
      <c r="W40" s="45">
        <f>+V40</f>
        <v>-2226182</v>
      </c>
      <c r="X40" s="45">
        <f t="shared" si="4"/>
        <v>0</v>
      </c>
      <c r="Y40" s="45">
        <f t="shared" si="4"/>
        <v>-2226182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69897006</v>
      </c>
      <c r="F7" s="20">
        <v>69897006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52422750</v>
      </c>
      <c r="Y7" s="20">
        <v>-52422750</v>
      </c>
      <c r="Z7" s="21">
        <v>-100</v>
      </c>
      <c r="AA7" s="22">
        <v>69897006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11344639</v>
      </c>
      <c r="F9" s="20">
        <v>11344639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11344639</v>
      </c>
      <c r="Y9" s="20">
        <v>-11344639</v>
      </c>
      <c r="Z9" s="21">
        <v>-100</v>
      </c>
      <c r="AA9" s="22">
        <v>11344639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-5052450</v>
      </c>
      <c r="D14" s="18"/>
      <c r="E14" s="19"/>
      <c r="F14" s="20"/>
      <c r="G14" s="20">
        <v>-2887</v>
      </c>
      <c r="H14" s="20">
        <v>17402</v>
      </c>
      <c r="I14" s="20">
        <v>186332</v>
      </c>
      <c r="J14" s="20">
        <v>200847</v>
      </c>
      <c r="K14" s="20">
        <v>104081</v>
      </c>
      <c r="L14" s="20">
        <v>32280</v>
      </c>
      <c r="M14" s="20">
        <v>-172108</v>
      </c>
      <c r="N14" s="20">
        <v>-35747</v>
      </c>
      <c r="O14" s="20">
        <v>261433</v>
      </c>
      <c r="P14" s="20">
        <v>260815</v>
      </c>
      <c r="Q14" s="20">
        <v>-624997</v>
      </c>
      <c r="R14" s="20">
        <v>-102749</v>
      </c>
      <c r="S14" s="20"/>
      <c r="T14" s="20"/>
      <c r="U14" s="20"/>
      <c r="V14" s="20"/>
      <c r="W14" s="20">
        <v>62351</v>
      </c>
      <c r="X14" s="20"/>
      <c r="Y14" s="20">
        <v>62351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-1879746</v>
      </c>
      <c r="F15" s="20">
        <v>-1879746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-1409805</v>
      </c>
      <c r="Y15" s="20">
        <v>1409805</v>
      </c>
      <c r="Z15" s="21">
        <v>-100</v>
      </c>
      <c r="AA15" s="22">
        <v>-1879746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-5052450</v>
      </c>
      <c r="D17" s="26">
        <f>SUM(D6:D16)</f>
        <v>0</v>
      </c>
      <c r="E17" s="27">
        <f t="shared" si="0"/>
        <v>79361899</v>
      </c>
      <c r="F17" s="28">
        <f t="shared" si="0"/>
        <v>79361899</v>
      </c>
      <c r="G17" s="28">
        <f t="shared" si="0"/>
        <v>-2887</v>
      </c>
      <c r="H17" s="28">
        <f t="shared" si="0"/>
        <v>17402</v>
      </c>
      <c r="I17" s="28">
        <f t="shared" si="0"/>
        <v>186332</v>
      </c>
      <c r="J17" s="28">
        <f t="shared" si="0"/>
        <v>200847</v>
      </c>
      <c r="K17" s="28">
        <f t="shared" si="0"/>
        <v>104081</v>
      </c>
      <c r="L17" s="28">
        <f t="shared" si="0"/>
        <v>32280</v>
      </c>
      <c r="M17" s="28">
        <f t="shared" si="0"/>
        <v>-172108</v>
      </c>
      <c r="N17" s="28">
        <f t="shared" si="0"/>
        <v>-35747</v>
      </c>
      <c r="O17" s="28">
        <f t="shared" si="0"/>
        <v>261433</v>
      </c>
      <c r="P17" s="28">
        <f t="shared" si="0"/>
        <v>260815</v>
      </c>
      <c r="Q17" s="28">
        <f t="shared" si="0"/>
        <v>-624997</v>
      </c>
      <c r="R17" s="28">
        <f t="shared" si="0"/>
        <v>-102749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62351</v>
      </c>
      <c r="X17" s="28">
        <f t="shared" si="0"/>
        <v>62357584</v>
      </c>
      <c r="Y17" s="28">
        <f t="shared" si="0"/>
        <v>-62295233</v>
      </c>
      <c r="Z17" s="29">
        <f>+IF(X17&lt;&gt;0,+(Y17/X17)*100,0)</f>
        <v>-99.900010558459101</v>
      </c>
      <c r="AA17" s="30">
        <f>SUM(AA6:AA16)</f>
        <v>79361899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-13510319</v>
      </c>
      <c r="D26" s="18"/>
      <c r="E26" s="19">
        <v>-17896452</v>
      </c>
      <c r="F26" s="20">
        <v>-17989557</v>
      </c>
      <c r="G26" s="20">
        <v>-1822565</v>
      </c>
      <c r="H26" s="20"/>
      <c r="I26" s="20">
        <v>-523053</v>
      </c>
      <c r="J26" s="20">
        <v>-2345618</v>
      </c>
      <c r="K26" s="20">
        <v>-1215445</v>
      </c>
      <c r="L26" s="20"/>
      <c r="M26" s="20">
        <v>-2740654</v>
      </c>
      <c r="N26" s="20">
        <v>-3956099</v>
      </c>
      <c r="O26" s="20"/>
      <c r="P26" s="20">
        <v>-7450</v>
      </c>
      <c r="Q26" s="20">
        <v>-674276</v>
      </c>
      <c r="R26" s="20">
        <v>-681726</v>
      </c>
      <c r="S26" s="20"/>
      <c r="T26" s="20"/>
      <c r="U26" s="20"/>
      <c r="V26" s="20"/>
      <c r="W26" s="20">
        <v>-6983443</v>
      </c>
      <c r="X26" s="20">
        <v>-13492134</v>
      </c>
      <c r="Y26" s="20">
        <v>6508691</v>
      </c>
      <c r="Z26" s="21">
        <v>-48.240634135415497</v>
      </c>
      <c r="AA26" s="22">
        <v>-17989557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-13510319</v>
      </c>
      <c r="D27" s="26">
        <f>SUM(D21:D26)</f>
        <v>0</v>
      </c>
      <c r="E27" s="27">
        <f t="shared" si="1"/>
        <v>-17896452</v>
      </c>
      <c r="F27" s="28">
        <f t="shared" si="1"/>
        <v>-17989557</v>
      </c>
      <c r="G27" s="28">
        <f t="shared" si="1"/>
        <v>-1822565</v>
      </c>
      <c r="H27" s="28">
        <f t="shared" si="1"/>
        <v>0</v>
      </c>
      <c r="I27" s="28">
        <f t="shared" si="1"/>
        <v>-523053</v>
      </c>
      <c r="J27" s="28">
        <f t="shared" si="1"/>
        <v>-2345618</v>
      </c>
      <c r="K27" s="28">
        <f t="shared" si="1"/>
        <v>-1215445</v>
      </c>
      <c r="L27" s="28">
        <f t="shared" si="1"/>
        <v>0</v>
      </c>
      <c r="M27" s="28">
        <f t="shared" si="1"/>
        <v>-2740654</v>
      </c>
      <c r="N27" s="28">
        <f t="shared" si="1"/>
        <v>-3956099</v>
      </c>
      <c r="O27" s="28">
        <f t="shared" si="1"/>
        <v>0</v>
      </c>
      <c r="P27" s="28">
        <f t="shared" si="1"/>
        <v>-7450</v>
      </c>
      <c r="Q27" s="28">
        <f t="shared" si="1"/>
        <v>-674276</v>
      </c>
      <c r="R27" s="28">
        <f t="shared" si="1"/>
        <v>-681726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-6983443</v>
      </c>
      <c r="X27" s="28">
        <f t="shared" si="1"/>
        <v>-13492134</v>
      </c>
      <c r="Y27" s="28">
        <f t="shared" si="1"/>
        <v>6508691</v>
      </c>
      <c r="Z27" s="29">
        <f>+IF(X27&lt;&gt;0,+(Y27/X27)*100,0)</f>
        <v>-48.240634135415497</v>
      </c>
      <c r="AA27" s="30">
        <f>SUM(AA21:AA26)</f>
        <v>-17989557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-18562769</v>
      </c>
      <c r="D38" s="32">
        <f>+D17+D27+D36</f>
        <v>0</v>
      </c>
      <c r="E38" s="33">
        <f t="shared" si="3"/>
        <v>61465447</v>
      </c>
      <c r="F38" s="2">
        <f t="shared" si="3"/>
        <v>61372342</v>
      </c>
      <c r="G38" s="2">
        <f t="shared" si="3"/>
        <v>-1825452</v>
      </c>
      <c r="H38" s="2">
        <f t="shared" si="3"/>
        <v>17402</v>
      </c>
      <c r="I38" s="2">
        <f t="shared" si="3"/>
        <v>-336721</v>
      </c>
      <c r="J38" s="2">
        <f t="shared" si="3"/>
        <v>-2144771</v>
      </c>
      <c r="K38" s="2">
        <f t="shared" si="3"/>
        <v>-1111364</v>
      </c>
      <c r="L38" s="2">
        <f t="shared" si="3"/>
        <v>32280</v>
      </c>
      <c r="M38" s="2">
        <f t="shared" si="3"/>
        <v>-2912762</v>
      </c>
      <c r="N38" s="2">
        <f t="shared" si="3"/>
        <v>-3991846</v>
      </c>
      <c r="O38" s="2">
        <f t="shared" si="3"/>
        <v>261433</v>
      </c>
      <c r="P38" s="2">
        <f t="shared" si="3"/>
        <v>253365</v>
      </c>
      <c r="Q38" s="2">
        <f t="shared" si="3"/>
        <v>-1299273</v>
      </c>
      <c r="R38" s="2">
        <f t="shared" si="3"/>
        <v>-784475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-6921092</v>
      </c>
      <c r="X38" s="2">
        <f t="shared" si="3"/>
        <v>48865450</v>
      </c>
      <c r="Y38" s="2">
        <f t="shared" si="3"/>
        <v>-55786542</v>
      </c>
      <c r="Z38" s="34">
        <f>+IF(X38&lt;&gt;0,+(Y38/X38)*100,0)</f>
        <v>-114.16356955681366</v>
      </c>
      <c r="AA38" s="35">
        <f>+AA17+AA27+AA36</f>
        <v>61372342</v>
      </c>
    </row>
    <row r="39" spans="1:27" x14ac:dyDescent="0.25">
      <c r="A39" s="23" t="s">
        <v>60</v>
      </c>
      <c r="B39" s="17"/>
      <c r="C39" s="32">
        <v>-14240718</v>
      </c>
      <c r="D39" s="32"/>
      <c r="E39" s="33">
        <v>42365901</v>
      </c>
      <c r="F39" s="2">
        <v>-32803489</v>
      </c>
      <c r="G39" s="2"/>
      <c r="H39" s="2">
        <f>+G40+H60</f>
        <v>-1825452</v>
      </c>
      <c r="I39" s="2">
        <f>+H40+I60</f>
        <v>-34611539</v>
      </c>
      <c r="J39" s="2">
        <f>+G39</f>
        <v>0</v>
      </c>
      <c r="K39" s="2">
        <f>+I40+K60</f>
        <v>-34948260</v>
      </c>
      <c r="L39" s="2">
        <f>+K40+L60</f>
        <v>-36059624</v>
      </c>
      <c r="M39" s="2">
        <f>+L40+M60</f>
        <v>-36027344</v>
      </c>
      <c r="N39" s="2">
        <f>+K39</f>
        <v>-34948260</v>
      </c>
      <c r="O39" s="2">
        <f>+M40+O60</f>
        <v>-38940106</v>
      </c>
      <c r="P39" s="2">
        <f>+O40+P60</f>
        <v>-38678673</v>
      </c>
      <c r="Q39" s="2">
        <f>+P40+Q60</f>
        <v>-38425308</v>
      </c>
      <c r="R39" s="2">
        <f>+O39</f>
        <v>-38940106</v>
      </c>
      <c r="S39" s="2">
        <f>+Q40+S60</f>
        <v>-39724581</v>
      </c>
      <c r="T39" s="2">
        <f>+S40+T60</f>
        <v>-39724581</v>
      </c>
      <c r="U39" s="2">
        <f>+T40+U60</f>
        <v>-39724581</v>
      </c>
      <c r="V39" s="2">
        <f>+S39</f>
        <v>-39724581</v>
      </c>
      <c r="W39" s="2">
        <f>+G39</f>
        <v>0</v>
      </c>
      <c r="X39" s="2">
        <v>-32803489</v>
      </c>
      <c r="Y39" s="2">
        <f>+W39-X39</f>
        <v>32803489</v>
      </c>
      <c r="Z39" s="34">
        <f>+IF(X39&lt;&gt;0,+(Y39/X39)*100,0)</f>
        <v>-100</v>
      </c>
      <c r="AA39" s="35">
        <v>-32803489</v>
      </c>
    </row>
    <row r="40" spans="1:27" x14ac:dyDescent="0.25">
      <c r="A40" s="41" t="s">
        <v>62</v>
      </c>
      <c r="B40" s="42" t="s">
        <v>61</v>
      </c>
      <c r="C40" s="43">
        <f>+C38+C39</f>
        <v>-32803487</v>
      </c>
      <c r="D40" s="43">
        <f t="shared" ref="D40:AA40" si="4">+D38+D39</f>
        <v>0</v>
      </c>
      <c r="E40" s="44">
        <f t="shared" si="4"/>
        <v>103831348</v>
      </c>
      <c r="F40" s="45">
        <f t="shared" si="4"/>
        <v>28568853</v>
      </c>
      <c r="G40" s="45">
        <f t="shared" si="4"/>
        <v>-1825452</v>
      </c>
      <c r="H40" s="45">
        <f t="shared" si="4"/>
        <v>-1808050</v>
      </c>
      <c r="I40" s="45">
        <f t="shared" si="4"/>
        <v>-34948260</v>
      </c>
      <c r="J40" s="45">
        <f>+I40</f>
        <v>-34948260</v>
      </c>
      <c r="K40" s="45">
        <f t="shared" si="4"/>
        <v>-36059624</v>
      </c>
      <c r="L40" s="45">
        <f t="shared" si="4"/>
        <v>-36027344</v>
      </c>
      <c r="M40" s="45">
        <f t="shared" si="4"/>
        <v>-38940106</v>
      </c>
      <c r="N40" s="45">
        <f>+M40</f>
        <v>-38940106</v>
      </c>
      <c r="O40" s="45">
        <f t="shared" si="4"/>
        <v>-38678673</v>
      </c>
      <c r="P40" s="45">
        <f t="shared" si="4"/>
        <v>-38425308</v>
      </c>
      <c r="Q40" s="45">
        <f t="shared" si="4"/>
        <v>-39724581</v>
      </c>
      <c r="R40" s="45">
        <f>+Q40</f>
        <v>-39724581</v>
      </c>
      <c r="S40" s="45">
        <f t="shared" si="4"/>
        <v>-39724581</v>
      </c>
      <c r="T40" s="45">
        <f t="shared" si="4"/>
        <v>-39724581</v>
      </c>
      <c r="U40" s="45">
        <f t="shared" si="4"/>
        <v>-39724581</v>
      </c>
      <c r="V40" s="45">
        <f>+U40</f>
        <v>-39724581</v>
      </c>
      <c r="W40" s="45">
        <f>+V40</f>
        <v>-39724581</v>
      </c>
      <c r="X40" s="45">
        <f t="shared" si="4"/>
        <v>16061961</v>
      </c>
      <c r="Y40" s="45">
        <f t="shared" si="4"/>
        <v>-22983053</v>
      </c>
      <c r="Z40" s="46">
        <f>+IF(X40&lt;&gt;0,+(Y40/X40)*100,0)</f>
        <v>-143.08995645052306</v>
      </c>
      <c r="AA40" s="47">
        <f t="shared" si="4"/>
        <v>28568853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-32803489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94853</v>
      </c>
      <c r="D7" s="18"/>
      <c r="E7" s="19">
        <v>27777948</v>
      </c>
      <c r="F7" s="20">
        <v>51717013</v>
      </c>
      <c r="G7" s="20">
        <v>1505807</v>
      </c>
      <c r="H7" s="20">
        <v>2798426</v>
      </c>
      <c r="I7" s="20">
        <v>2250030</v>
      </c>
      <c r="J7" s="20">
        <v>6554263</v>
      </c>
      <c r="K7" s="20">
        <v>1949596</v>
      </c>
      <c r="L7" s="20">
        <v>1991401</v>
      </c>
      <c r="M7" s="20">
        <v>1689709</v>
      </c>
      <c r="N7" s="20">
        <v>5630706</v>
      </c>
      <c r="O7" s="20">
        <v>1865570</v>
      </c>
      <c r="P7" s="20">
        <v>1827679</v>
      </c>
      <c r="Q7" s="20">
        <v>1899915</v>
      </c>
      <c r="R7" s="20">
        <v>5593164</v>
      </c>
      <c r="S7" s="20"/>
      <c r="T7" s="20"/>
      <c r="U7" s="20"/>
      <c r="V7" s="20"/>
      <c r="W7" s="20">
        <v>17778133</v>
      </c>
      <c r="X7" s="20">
        <v>23527389</v>
      </c>
      <c r="Y7" s="20">
        <v>-5749256</v>
      </c>
      <c r="Z7" s="21">
        <v>-24.436438739547341</v>
      </c>
      <c r="AA7" s="22">
        <v>51717013</v>
      </c>
    </row>
    <row r="8" spans="1:27" x14ac:dyDescent="0.25">
      <c r="A8" s="23" t="s">
        <v>36</v>
      </c>
      <c r="B8" s="17" t="s">
        <v>32</v>
      </c>
      <c r="C8" s="18">
        <v>987396</v>
      </c>
      <c r="D8" s="18"/>
      <c r="E8" s="19">
        <v>29980</v>
      </c>
      <c r="F8" s="20">
        <v>195263</v>
      </c>
      <c r="G8" s="20">
        <v>162828</v>
      </c>
      <c r="H8" s="20">
        <v>624</v>
      </c>
      <c r="I8" s="20">
        <v>1247</v>
      </c>
      <c r="J8" s="20">
        <v>164699</v>
      </c>
      <c r="K8" s="20">
        <v>2495</v>
      </c>
      <c r="L8" s="20">
        <v>1871</v>
      </c>
      <c r="M8" s="20">
        <v>624</v>
      </c>
      <c r="N8" s="20">
        <v>4990</v>
      </c>
      <c r="O8" s="20">
        <v>624</v>
      </c>
      <c r="P8" s="20">
        <v>102770</v>
      </c>
      <c r="Q8" s="20">
        <v>58424</v>
      </c>
      <c r="R8" s="20">
        <v>161818</v>
      </c>
      <c r="S8" s="20"/>
      <c r="T8" s="20"/>
      <c r="U8" s="20"/>
      <c r="V8" s="20"/>
      <c r="W8" s="20">
        <v>331507</v>
      </c>
      <c r="X8" s="20">
        <v>194514</v>
      </c>
      <c r="Y8" s="20">
        <v>136993</v>
      </c>
      <c r="Z8" s="21">
        <v>70.428349630360799</v>
      </c>
      <c r="AA8" s="22">
        <v>195263</v>
      </c>
    </row>
    <row r="9" spans="1:27" x14ac:dyDescent="0.25">
      <c r="A9" s="23" t="s">
        <v>37</v>
      </c>
      <c r="B9" s="17" t="s">
        <v>6</v>
      </c>
      <c r="C9" s="18">
        <v>21401182</v>
      </c>
      <c r="D9" s="18"/>
      <c r="E9" s="19">
        <v>21179160</v>
      </c>
      <c r="F9" s="20">
        <v>21179160</v>
      </c>
      <c r="G9" s="20">
        <v>8824737</v>
      </c>
      <c r="H9" s="20"/>
      <c r="I9" s="20"/>
      <c r="J9" s="20">
        <v>8824737</v>
      </c>
      <c r="K9" s="20"/>
      <c r="L9" s="20"/>
      <c r="M9" s="20">
        <v>6580816</v>
      </c>
      <c r="N9" s="20">
        <v>6580816</v>
      </c>
      <c r="O9" s="20"/>
      <c r="P9" s="20"/>
      <c r="Q9" s="20">
        <v>5294703</v>
      </c>
      <c r="R9" s="20">
        <v>5294703</v>
      </c>
      <c r="S9" s="20"/>
      <c r="T9" s="20"/>
      <c r="U9" s="20"/>
      <c r="V9" s="20"/>
      <c r="W9" s="20">
        <v>20700256</v>
      </c>
      <c r="X9" s="20">
        <v>21179160</v>
      </c>
      <c r="Y9" s="20">
        <v>-478904</v>
      </c>
      <c r="Z9" s="21">
        <v>-2.2612039382109583</v>
      </c>
      <c r="AA9" s="22">
        <v>21179160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24136609</v>
      </c>
      <c r="F10" s="20">
        <v>22437479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11370951</v>
      </c>
      <c r="Y10" s="20">
        <v>-11370951</v>
      </c>
      <c r="Z10" s="21">
        <v>-100</v>
      </c>
      <c r="AA10" s="22">
        <v>22437479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-34791195</v>
      </c>
      <c r="D14" s="18"/>
      <c r="E14" s="19">
        <v>-71622525</v>
      </c>
      <c r="F14" s="20">
        <v>-62664522</v>
      </c>
      <c r="G14" s="20">
        <v>-2147118</v>
      </c>
      <c r="H14" s="20">
        <v>-2744567</v>
      </c>
      <c r="I14" s="20">
        <v>-2307674</v>
      </c>
      <c r="J14" s="20">
        <v>-7199359</v>
      </c>
      <c r="K14" s="20">
        <v>-3078025</v>
      </c>
      <c r="L14" s="20">
        <v>-2849948</v>
      </c>
      <c r="M14" s="20">
        <v>-2419496</v>
      </c>
      <c r="N14" s="20">
        <v>-8347469</v>
      </c>
      <c r="O14" s="20">
        <v>-4666611</v>
      </c>
      <c r="P14" s="20">
        <v>-4833628</v>
      </c>
      <c r="Q14" s="20">
        <v>-5121504</v>
      </c>
      <c r="R14" s="20">
        <v>-14621743</v>
      </c>
      <c r="S14" s="20"/>
      <c r="T14" s="20"/>
      <c r="U14" s="20"/>
      <c r="V14" s="20"/>
      <c r="W14" s="20">
        <v>-30168571</v>
      </c>
      <c r="X14" s="20">
        <v>-46420642</v>
      </c>
      <c r="Y14" s="20">
        <v>16252071</v>
      </c>
      <c r="Z14" s="21">
        <v>-35.010439967633367</v>
      </c>
      <c r="AA14" s="22">
        <v>-62664522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-7693092</v>
      </c>
      <c r="F15" s="20">
        <v>-7804798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-5716770</v>
      </c>
      <c r="Y15" s="20">
        <v>5716770</v>
      </c>
      <c r="Z15" s="21">
        <v>-100</v>
      </c>
      <c r="AA15" s="22">
        <v>-7804798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-12307764</v>
      </c>
      <c r="D17" s="26">
        <f>SUM(D6:D16)</f>
        <v>0</v>
      </c>
      <c r="E17" s="27">
        <f t="shared" si="0"/>
        <v>-6191920</v>
      </c>
      <c r="F17" s="28">
        <f t="shared" si="0"/>
        <v>25059595</v>
      </c>
      <c r="G17" s="28">
        <f t="shared" si="0"/>
        <v>8346254</v>
      </c>
      <c r="H17" s="28">
        <f t="shared" si="0"/>
        <v>54483</v>
      </c>
      <c r="I17" s="28">
        <f t="shared" si="0"/>
        <v>-56397</v>
      </c>
      <c r="J17" s="28">
        <f t="shared" si="0"/>
        <v>8344340</v>
      </c>
      <c r="K17" s="28">
        <f t="shared" si="0"/>
        <v>-1125934</v>
      </c>
      <c r="L17" s="28">
        <f t="shared" si="0"/>
        <v>-856676</v>
      </c>
      <c r="M17" s="28">
        <f t="shared" si="0"/>
        <v>5851653</v>
      </c>
      <c r="N17" s="28">
        <f t="shared" si="0"/>
        <v>3869043</v>
      </c>
      <c r="O17" s="28">
        <f t="shared" si="0"/>
        <v>-2800417</v>
      </c>
      <c r="P17" s="28">
        <f t="shared" si="0"/>
        <v>-2903179</v>
      </c>
      <c r="Q17" s="28">
        <f t="shared" si="0"/>
        <v>2131538</v>
      </c>
      <c r="R17" s="28">
        <f t="shared" si="0"/>
        <v>-3572058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8641325</v>
      </c>
      <c r="X17" s="28">
        <f t="shared" si="0"/>
        <v>4134602</v>
      </c>
      <c r="Y17" s="28">
        <f t="shared" si="0"/>
        <v>4506723</v>
      </c>
      <c r="Z17" s="29">
        <f>+IF(X17&lt;&gt;0,+(Y17/X17)*100,0)</f>
        <v>109.0001649493712</v>
      </c>
      <c r="AA17" s="30">
        <f>SUM(AA6:AA16)</f>
        <v>25059595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-9279339</v>
      </c>
      <c r="D26" s="18"/>
      <c r="E26" s="19">
        <v>-13513959</v>
      </c>
      <c r="F26" s="20">
        <v>-6432282</v>
      </c>
      <c r="G26" s="20">
        <v>-1530221</v>
      </c>
      <c r="H26" s="20">
        <v>-970467</v>
      </c>
      <c r="I26" s="20">
        <v>-1192364</v>
      </c>
      <c r="J26" s="20">
        <v>-3693052</v>
      </c>
      <c r="K26" s="20">
        <v>-1037352</v>
      </c>
      <c r="L26" s="20">
        <v>-1297398</v>
      </c>
      <c r="M26" s="20">
        <v>-51416</v>
      </c>
      <c r="N26" s="20">
        <v>-2386166</v>
      </c>
      <c r="O26" s="20"/>
      <c r="P26" s="20">
        <v>-28900</v>
      </c>
      <c r="Q26" s="20">
        <v>-218141</v>
      </c>
      <c r="R26" s="20">
        <v>-247041</v>
      </c>
      <c r="S26" s="20"/>
      <c r="T26" s="20"/>
      <c r="U26" s="20"/>
      <c r="V26" s="20"/>
      <c r="W26" s="20">
        <v>-6326259</v>
      </c>
      <c r="X26" s="20">
        <v>-3888156</v>
      </c>
      <c r="Y26" s="20">
        <v>-2438103</v>
      </c>
      <c r="Z26" s="21">
        <v>62.705894516578041</v>
      </c>
      <c r="AA26" s="22">
        <v>-6432282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-9279339</v>
      </c>
      <c r="D27" s="26">
        <f>SUM(D21:D26)</f>
        <v>0</v>
      </c>
      <c r="E27" s="27">
        <f t="shared" si="1"/>
        <v>-13513959</v>
      </c>
      <c r="F27" s="28">
        <f t="shared" si="1"/>
        <v>-6432282</v>
      </c>
      <c r="G27" s="28">
        <f t="shared" si="1"/>
        <v>-1530221</v>
      </c>
      <c r="H27" s="28">
        <f t="shared" si="1"/>
        <v>-970467</v>
      </c>
      <c r="I27" s="28">
        <f t="shared" si="1"/>
        <v>-1192364</v>
      </c>
      <c r="J27" s="28">
        <f t="shared" si="1"/>
        <v>-3693052</v>
      </c>
      <c r="K27" s="28">
        <f t="shared" si="1"/>
        <v>-1037352</v>
      </c>
      <c r="L27" s="28">
        <f t="shared" si="1"/>
        <v>-1297398</v>
      </c>
      <c r="M27" s="28">
        <f t="shared" si="1"/>
        <v>-51416</v>
      </c>
      <c r="N27" s="28">
        <f t="shared" si="1"/>
        <v>-2386166</v>
      </c>
      <c r="O27" s="28">
        <f t="shared" si="1"/>
        <v>0</v>
      </c>
      <c r="P27" s="28">
        <f t="shared" si="1"/>
        <v>-28900</v>
      </c>
      <c r="Q27" s="28">
        <f t="shared" si="1"/>
        <v>-218141</v>
      </c>
      <c r="R27" s="28">
        <f t="shared" si="1"/>
        <v>-247041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-6326259</v>
      </c>
      <c r="X27" s="28">
        <f t="shared" si="1"/>
        <v>-3888156</v>
      </c>
      <c r="Y27" s="28">
        <f t="shared" si="1"/>
        <v>-2438103</v>
      </c>
      <c r="Z27" s="29">
        <f>+IF(X27&lt;&gt;0,+(Y27/X27)*100,0)</f>
        <v>62.705894516578041</v>
      </c>
      <c r="AA27" s="30">
        <f>SUM(AA21:AA26)</f>
        <v>-6432282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-21587103</v>
      </c>
      <c r="D38" s="32">
        <f>+D17+D27+D36</f>
        <v>0</v>
      </c>
      <c r="E38" s="33">
        <f t="shared" si="3"/>
        <v>-19705879</v>
      </c>
      <c r="F38" s="2">
        <f t="shared" si="3"/>
        <v>18627313</v>
      </c>
      <c r="G38" s="2">
        <f t="shared" si="3"/>
        <v>6816033</v>
      </c>
      <c r="H38" s="2">
        <f t="shared" si="3"/>
        <v>-915984</v>
      </c>
      <c r="I38" s="2">
        <f t="shared" si="3"/>
        <v>-1248761</v>
      </c>
      <c r="J38" s="2">
        <f t="shared" si="3"/>
        <v>4651288</v>
      </c>
      <c r="K38" s="2">
        <f t="shared" si="3"/>
        <v>-2163286</v>
      </c>
      <c r="L38" s="2">
        <f t="shared" si="3"/>
        <v>-2154074</v>
      </c>
      <c r="M38" s="2">
        <f t="shared" si="3"/>
        <v>5800237</v>
      </c>
      <c r="N38" s="2">
        <f t="shared" si="3"/>
        <v>1482877</v>
      </c>
      <c r="O38" s="2">
        <f t="shared" si="3"/>
        <v>-2800417</v>
      </c>
      <c r="P38" s="2">
        <f t="shared" si="3"/>
        <v>-2932079</v>
      </c>
      <c r="Q38" s="2">
        <f t="shared" si="3"/>
        <v>1913397</v>
      </c>
      <c r="R38" s="2">
        <f t="shared" si="3"/>
        <v>-3819099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2315066</v>
      </c>
      <c r="X38" s="2">
        <f t="shared" si="3"/>
        <v>246446</v>
      </c>
      <c r="Y38" s="2">
        <f t="shared" si="3"/>
        <v>2068620</v>
      </c>
      <c r="Z38" s="34">
        <f>+IF(X38&lt;&gt;0,+(Y38/X38)*100,0)</f>
        <v>839.38063510870541</v>
      </c>
      <c r="AA38" s="35">
        <f>+AA17+AA27+AA36</f>
        <v>18627313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6816033</v>
      </c>
      <c r="I39" s="2">
        <f>+H40+I60</f>
        <v>5900049</v>
      </c>
      <c r="J39" s="2">
        <f>+G39</f>
        <v>0</v>
      </c>
      <c r="K39" s="2">
        <f>+I40+K60</f>
        <v>4651288</v>
      </c>
      <c r="L39" s="2">
        <f>+K40+L60</f>
        <v>2488002</v>
      </c>
      <c r="M39" s="2">
        <f>+L40+M60</f>
        <v>333928</v>
      </c>
      <c r="N39" s="2">
        <f>+K39</f>
        <v>4651288</v>
      </c>
      <c r="O39" s="2">
        <f>+M40+O60</f>
        <v>6134165</v>
      </c>
      <c r="P39" s="2">
        <f>+O40+P60</f>
        <v>3333748</v>
      </c>
      <c r="Q39" s="2">
        <f>+P40+Q60</f>
        <v>401669</v>
      </c>
      <c r="R39" s="2">
        <f>+O39</f>
        <v>6134165</v>
      </c>
      <c r="S39" s="2">
        <f>+Q40+S60</f>
        <v>2315066</v>
      </c>
      <c r="T39" s="2">
        <f>+S40+T60</f>
        <v>2315066</v>
      </c>
      <c r="U39" s="2">
        <f>+T40+U60</f>
        <v>2315066</v>
      </c>
      <c r="V39" s="2">
        <f>+S39</f>
        <v>2315066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-21587103</v>
      </c>
      <c r="D40" s="43">
        <f t="shared" ref="D40:AA40" si="4">+D38+D39</f>
        <v>0</v>
      </c>
      <c r="E40" s="44">
        <f t="shared" si="4"/>
        <v>-19705879</v>
      </c>
      <c r="F40" s="45">
        <f t="shared" si="4"/>
        <v>18627313</v>
      </c>
      <c r="G40" s="45">
        <f t="shared" si="4"/>
        <v>6816033</v>
      </c>
      <c r="H40" s="45">
        <f t="shared" si="4"/>
        <v>5900049</v>
      </c>
      <c r="I40" s="45">
        <f t="shared" si="4"/>
        <v>4651288</v>
      </c>
      <c r="J40" s="45">
        <f>+I40</f>
        <v>4651288</v>
      </c>
      <c r="K40" s="45">
        <f t="shared" si="4"/>
        <v>2488002</v>
      </c>
      <c r="L40" s="45">
        <f t="shared" si="4"/>
        <v>333928</v>
      </c>
      <c r="M40" s="45">
        <f t="shared" si="4"/>
        <v>6134165</v>
      </c>
      <c r="N40" s="45">
        <f>+M40</f>
        <v>6134165</v>
      </c>
      <c r="O40" s="45">
        <f t="shared" si="4"/>
        <v>3333748</v>
      </c>
      <c r="P40" s="45">
        <f t="shared" si="4"/>
        <v>401669</v>
      </c>
      <c r="Q40" s="45">
        <f t="shared" si="4"/>
        <v>2315066</v>
      </c>
      <c r="R40" s="45">
        <f>+Q40</f>
        <v>2315066</v>
      </c>
      <c r="S40" s="45">
        <f t="shared" si="4"/>
        <v>2315066</v>
      </c>
      <c r="T40" s="45">
        <f t="shared" si="4"/>
        <v>2315066</v>
      </c>
      <c r="U40" s="45">
        <f t="shared" si="4"/>
        <v>2315066</v>
      </c>
      <c r="V40" s="45">
        <f>+U40</f>
        <v>2315066</v>
      </c>
      <c r="W40" s="45">
        <f>+V40</f>
        <v>2315066</v>
      </c>
      <c r="X40" s="45">
        <f t="shared" si="4"/>
        <v>246446</v>
      </c>
      <c r="Y40" s="45">
        <f t="shared" si="4"/>
        <v>2068620</v>
      </c>
      <c r="Z40" s="46">
        <f>+IF(X40&lt;&gt;0,+(Y40/X40)*100,0)</f>
        <v>839.38063510870541</v>
      </c>
      <c r="AA40" s="47">
        <f t="shared" si="4"/>
        <v>18627313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2313223</v>
      </c>
      <c r="D7" s="18"/>
      <c r="E7" s="19">
        <v>2200224</v>
      </c>
      <c r="F7" s="20">
        <v>3904704</v>
      </c>
      <c r="G7" s="20">
        <v>181218</v>
      </c>
      <c r="H7" s="20">
        <v>140176</v>
      </c>
      <c r="I7" s="20">
        <v>32661</v>
      </c>
      <c r="J7" s="20">
        <v>354055</v>
      </c>
      <c r="K7" s="20">
        <v>27208</v>
      </c>
      <c r="L7" s="20">
        <v>70376</v>
      </c>
      <c r="M7" s="20">
        <v>17141</v>
      </c>
      <c r="N7" s="20">
        <v>114725</v>
      </c>
      <c r="O7" s="20">
        <v>73331</v>
      </c>
      <c r="P7" s="20">
        <v>239909</v>
      </c>
      <c r="Q7" s="20">
        <v>185849</v>
      </c>
      <c r="R7" s="20">
        <v>499089</v>
      </c>
      <c r="S7" s="20"/>
      <c r="T7" s="20"/>
      <c r="U7" s="20"/>
      <c r="V7" s="20"/>
      <c r="W7" s="20">
        <v>967869</v>
      </c>
      <c r="X7" s="20">
        <v>2928528</v>
      </c>
      <c r="Y7" s="20">
        <v>-1960659</v>
      </c>
      <c r="Z7" s="21">
        <v>-66.95032453164184</v>
      </c>
      <c r="AA7" s="22">
        <v>3904704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1437288</v>
      </c>
      <c r="F9" s="20">
        <v>505692</v>
      </c>
      <c r="G9" s="20"/>
      <c r="H9" s="20">
        <v>94999</v>
      </c>
      <c r="I9" s="20">
        <v>184647</v>
      </c>
      <c r="J9" s="20">
        <v>279646</v>
      </c>
      <c r="K9" s="20">
        <v>210539</v>
      </c>
      <c r="L9" s="20">
        <v>190934</v>
      </c>
      <c r="M9" s="20">
        <v>177038</v>
      </c>
      <c r="N9" s="20">
        <v>578511</v>
      </c>
      <c r="O9" s="20">
        <v>160705</v>
      </c>
      <c r="P9" s="20"/>
      <c r="Q9" s="20"/>
      <c r="R9" s="20">
        <v>160705</v>
      </c>
      <c r="S9" s="20"/>
      <c r="T9" s="20"/>
      <c r="U9" s="20"/>
      <c r="V9" s="20"/>
      <c r="W9" s="20">
        <v>1018862</v>
      </c>
      <c r="X9" s="20">
        <v>379269</v>
      </c>
      <c r="Y9" s="20">
        <v>639593</v>
      </c>
      <c r="Z9" s="21">
        <v>168.63835430789229</v>
      </c>
      <c r="AA9" s="22">
        <v>505692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-353041</v>
      </c>
      <c r="D14" s="18"/>
      <c r="E14" s="19">
        <v>-1763448</v>
      </c>
      <c r="F14" s="20">
        <v>-1667076</v>
      </c>
      <c r="G14" s="20"/>
      <c r="H14" s="20">
        <v>-23618</v>
      </c>
      <c r="I14" s="20">
        <v>-22694</v>
      </c>
      <c r="J14" s="20">
        <v>-46312</v>
      </c>
      <c r="K14" s="20">
        <v>-32813</v>
      </c>
      <c r="L14" s="20">
        <v>-16711</v>
      </c>
      <c r="M14" s="20">
        <v>-35188</v>
      </c>
      <c r="N14" s="20">
        <v>-84712</v>
      </c>
      <c r="O14" s="20">
        <v>-12835</v>
      </c>
      <c r="P14" s="20">
        <v>-101192</v>
      </c>
      <c r="Q14" s="20">
        <v>-14815</v>
      </c>
      <c r="R14" s="20">
        <v>-128842</v>
      </c>
      <c r="S14" s="20"/>
      <c r="T14" s="20"/>
      <c r="U14" s="20"/>
      <c r="V14" s="20"/>
      <c r="W14" s="20">
        <v>-259866</v>
      </c>
      <c r="X14" s="20">
        <v>-1250307</v>
      </c>
      <c r="Y14" s="20">
        <v>990441</v>
      </c>
      <c r="Z14" s="21">
        <v>-79.215824593479852</v>
      </c>
      <c r="AA14" s="22">
        <v>-1667076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1960182</v>
      </c>
      <c r="D17" s="26">
        <f>SUM(D6:D16)</f>
        <v>0</v>
      </c>
      <c r="E17" s="27">
        <f t="shared" si="0"/>
        <v>1874064</v>
      </c>
      <c r="F17" s="28">
        <f t="shared" si="0"/>
        <v>2743320</v>
      </c>
      <c r="G17" s="28">
        <f t="shared" si="0"/>
        <v>181218</v>
      </c>
      <c r="H17" s="28">
        <f t="shared" si="0"/>
        <v>211557</v>
      </c>
      <c r="I17" s="28">
        <f t="shared" si="0"/>
        <v>194614</v>
      </c>
      <c r="J17" s="28">
        <f t="shared" si="0"/>
        <v>587389</v>
      </c>
      <c r="K17" s="28">
        <f t="shared" si="0"/>
        <v>204934</v>
      </c>
      <c r="L17" s="28">
        <f t="shared" si="0"/>
        <v>244599</v>
      </c>
      <c r="M17" s="28">
        <f t="shared" si="0"/>
        <v>158991</v>
      </c>
      <c r="N17" s="28">
        <f t="shared" si="0"/>
        <v>608524</v>
      </c>
      <c r="O17" s="28">
        <f t="shared" si="0"/>
        <v>221201</v>
      </c>
      <c r="P17" s="28">
        <f t="shared" si="0"/>
        <v>138717</v>
      </c>
      <c r="Q17" s="28">
        <f t="shared" si="0"/>
        <v>171034</v>
      </c>
      <c r="R17" s="28">
        <f t="shared" si="0"/>
        <v>530952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1726865</v>
      </c>
      <c r="X17" s="28">
        <f t="shared" si="0"/>
        <v>2057490</v>
      </c>
      <c r="Y17" s="28">
        <f t="shared" si="0"/>
        <v>-330625</v>
      </c>
      <c r="Z17" s="29">
        <f>+IF(X17&lt;&gt;0,+(Y17/X17)*100,0)</f>
        <v>-16.069336910507463</v>
      </c>
      <c r="AA17" s="30">
        <f>SUM(AA6:AA16)</f>
        <v>2743320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-15820974</v>
      </c>
      <c r="D26" s="18"/>
      <c r="E26" s="19">
        <v>-18889000</v>
      </c>
      <c r="F26" s="20">
        <v>-18888996</v>
      </c>
      <c r="G26" s="20">
        <v>-39998</v>
      </c>
      <c r="H26" s="20">
        <v>-1338034</v>
      </c>
      <c r="I26" s="20">
        <v>-165980</v>
      </c>
      <c r="J26" s="20">
        <v>-1544012</v>
      </c>
      <c r="K26" s="20">
        <v>-903809</v>
      </c>
      <c r="L26" s="20">
        <v>-352428</v>
      </c>
      <c r="M26" s="20">
        <v>-2597074</v>
      </c>
      <c r="N26" s="20">
        <v>-3853311</v>
      </c>
      <c r="O26" s="20"/>
      <c r="P26" s="20">
        <v>-596552</v>
      </c>
      <c r="Q26" s="20">
        <v>-1162863</v>
      </c>
      <c r="R26" s="20">
        <v>-1759415</v>
      </c>
      <c r="S26" s="20"/>
      <c r="T26" s="20"/>
      <c r="U26" s="20"/>
      <c r="V26" s="20"/>
      <c r="W26" s="20">
        <v>-7156738</v>
      </c>
      <c r="X26" s="20">
        <v>-14166747</v>
      </c>
      <c r="Y26" s="20">
        <v>7010009</v>
      </c>
      <c r="Z26" s="21">
        <v>-49.482135877770673</v>
      </c>
      <c r="AA26" s="22">
        <v>-18888996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-15820974</v>
      </c>
      <c r="D27" s="26">
        <f>SUM(D21:D26)</f>
        <v>0</v>
      </c>
      <c r="E27" s="27">
        <f t="shared" si="1"/>
        <v>-18889000</v>
      </c>
      <c r="F27" s="28">
        <f t="shared" si="1"/>
        <v>-18888996</v>
      </c>
      <c r="G27" s="28">
        <f t="shared" si="1"/>
        <v>-39998</v>
      </c>
      <c r="H27" s="28">
        <f t="shared" si="1"/>
        <v>-1338034</v>
      </c>
      <c r="I27" s="28">
        <f t="shared" si="1"/>
        <v>-165980</v>
      </c>
      <c r="J27" s="28">
        <f t="shared" si="1"/>
        <v>-1544012</v>
      </c>
      <c r="K27" s="28">
        <f t="shared" si="1"/>
        <v>-903809</v>
      </c>
      <c r="L27" s="28">
        <f t="shared" si="1"/>
        <v>-352428</v>
      </c>
      <c r="M27" s="28">
        <f t="shared" si="1"/>
        <v>-2597074</v>
      </c>
      <c r="N27" s="28">
        <f t="shared" si="1"/>
        <v>-3853311</v>
      </c>
      <c r="O27" s="28">
        <f t="shared" si="1"/>
        <v>0</v>
      </c>
      <c r="P27" s="28">
        <f t="shared" si="1"/>
        <v>-596552</v>
      </c>
      <c r="Q27" s="28">
        <f t="shared" si="1"/>
        <v>-1162863</v>
      </c>
      <c r="R27" s="28">
        <f t="shared" si="1"/>
        <v>-1759415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-7156738</v>
      </c>
      <c r="X27" s="28">
        <f t="shared" si="1"/>
        <v>-14166747</v>
      </c>
      <c r="Y27" s="28">
        <f t="shared" si="1"/>
        <v>7010009</v>
      </c>
      <c r="Z27" s="29">
        <f>+IF(X27&lt;&gt;0,+(Y27/X27)*100,0)</f>
        <v>-49.482135877770673</v>
      </c>
      <c r="AA27" s="30">
        <f>SUM(AA21:AA26)</f>
        <v>-18888996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-13860792</v>
      </c>
      <c r="D38" s="32">
        <f>+D17+D27+D36</f>
        <v>0</v>
      </c>
      <c r="E38" s="33">
        <f t="shared" si="3"/>
        <v>-17014936</v>
      </c>
      <c r="F38" s="2">
        <f t="shared" si="3"/>
        <v>-16145676</v>
      </c>
      <c r="G38" s="2">
        <f t="shared" si="3"/>
        <v>141220</v>
      </c>
      <c r="H38" s="2">
        <f t="shared" si="3"/>
        <v>-1126477</v>
      </c>
      <c r="I38" s="2">
        <f t="shared" si="3"/>
        <v>28634</v>
      </c>
      <c r="J38" s="2">
        <f t="shared" si="3"/>
        <v>-956623</v>
      </c>
      <c r="K38" s="2">
        <f t="shared" si="3"/>
        <v>-698875</v>
      </c>
      <c r="L38" s="2">
        <f t="shared" si="3"/>
        <v>-107829</v>
      </c>
      <c r="M38" s="2">
        <f t="shared" si="3"/>
        <v>-2438083</v>
      </c>
      <c r="N38" s="2">
        <f t="shared" si="3"/>
        <v>-3244787</v>
      </c>
      <c r="O38" s="2">
        <f t="shared" si="3"/>
        <v>221201</v>
      </c>
      <c r="P38" s="2">
        <f t="shared" si="3"/>
        <v>-457835</v>
      </c>
      <c r="Q38" s="2">
        <f t="shared" si="3"/>
        <v>-991829</v>
      </c>
      <c r="R38" s="2">
        <f t="shared" si="3"/>
        <v>-1228463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-5429873</v>
      </c>
      <c r="X38" s="2">
        <f t="shared" si="3"/>
        <v>-12109257</v>
      </c>
      <c r="Y38" s="2">
        <f t="shared" si="3"/>
        <v>6679384</v>
      </c>
      <c r="Z38" s="34">
        <f>+IF(X38&lt;&gt;0,+(Y38/X38)*100,0)</f>
        <v>-55.159321500898031</v>
      </c>
      <c r="AA38" s="35">
        <f>+AA17+AA27+AA36</f>
        <v>-16145676</v>
      </c>
    </row>
    <row r="39" spans="1:27" x14ac:dyDescent="0.25">
      <c r="A39" s="23" t="s">
        <v>60</v>
      </c>
      <c r="B39" s="17"/>
      <c r="C39" s="32">
        <v>-2750</v>
      </c>
      <c r="D39" s="32"/>
      <c r="E39" s="33"/>
      <c r="F39" s="2"/>
      <c r="G39" s="2"/>
      <c r="H39" s="2">
        <f>+G40+H60</f>
        <v>141220</v>
      </c>
      <c r="I39" s="2">
        <f>+H40+I60</f>
        <v>-985257</v>
      </c>
      <c r="J39" s="2">
        <f>+G39</f>
        <v>0</v>
      </c>
      <c r="K39" s="2">
        <f>+I40+K60</f>
        <v>-956623</v>
      </c>
      <c r="L39" s="2">
        <f>+K40+L60</f>
        <v>-1655498</v>
      </c>
      <c r="M39" s="2">
        <f>+L40+M60</f>
        <v>-1763327</v>
      </c>
      <c r="N39" s="2">
        <f>+K39</f>
        <v>-956623</v>
      </c>
      <c r="O39" s="2">
        <f>+M40+O60</f>
        <v>-4201410</v>
      </c>
      <c r="P39" s="2">
        <f>+O40+P60</f>
        <v>-3980209</v>
      </c>
      <c r="Q39" s="2">
        <f>+P40+Q60</f>
        <v>-4438044</v>
      </c>
      <c r="R39" s="2">
        <f>+O39</f>
        <v>-4201410</v>
      </c>
      <c r="S39" s="2">
        <f>+Q40+S60</f>
        <v>-5429873</v>
      </c>
      <c r="T39" s="2">
        <f>+S40+T60</f>
        <v>-5429873</v>
      </c>
      <c r="U39" s="2">
        <f>+T40+U60</f>
        <v>-5429873</v>
      </c>
      <c r="V39" s="2">
        <f>+S39</f>
        <v>-5429873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-13863542</v>
      </c>
      <c r="D40" s="43">
        <f t="shared" ref="D40:AA40" si="4">+D38+D39</f>
        <v>0</v>
      </c>
      <c r="E40" s="44">
        <f t="shared" si="4"/>
        <v>-17014936</v>
      </c>
      <c r="F40" s="45">
        <f t="shared" si="4"/>
        <v>-16145676</v>
      </c>
      <c r="G40" s="45">
        <f t="shared" si="4"/>
        <v>141220</v>
      </c>
      <c r="H40" s="45">
        <f t="shared" si="4"/>
        <v>-985257</v>
      </c>
      <c r="I40" s="45">
        <f t="shared" si="4"/>
        <v>-956623</v>
      </c>
      <c r="J40" s="45">
        <f>+I40</f>
        <v>-956623</v>
      </c>
      <c r="K40" s="45">
        <f t="shared" si="4"/>
        <v>-1655498</v>
      </c>
      <c r="L40" s="45">
        <f t="shared" si="4"/>
        <v>-1763327</v>
      </c>
      <c r="M40" s="45">
        <f t="shared" si="4"/>
        <v>-4201410</v>
      </c>
      <c r="N40" s="45">
        <f>+M40</f>
        <v>-4201410</v>
      </c>
      <c r="O40" s="45">
        <f t="shared" si="4"/>
        <v>-3980209</v>
      </c>
      <c r="P40" s="45">
        <f t="shared" si="4"/>
        <v>-4438044</v>
      </c>
      <c r="Q40" s="45">
        <f t="shared" si="4"/>
        <v>-5429873</v>
      </c>
      <c r="R40" s="45">
        <f>+Q40</f>
        <v>-5429873</v>
      </c>
      <c r="S40" s="45">
        <f t="shared" si="4"/>
        <v>-5429873</v>
      </c>
      <c r="T40" s="45">
        <f t="shared" si="4"/>
        <v>-5429873</v>
      </c>
      <c r="U40" s="45">
        <f t="shared" si="4"/>
        <v>-5429873</v>
      </c>
      <c r="V40" s="45">
        <f>+U40</f>
        <v>-5429873</v>
      </c>
      <c r="W40" s="45">
        <f>+V40</f>
        <v>-5429873</v>
      </c>
      <c r="X40" s="45">
        <f t="shared" si="4"/>
        <v>-12109257</v>
      </c>
      <c r="Y40" s="45">
        <f t="shared" si="4"/>
        <v>6679384</v>
      </c>
      <c r="Z40" s="46">
        <f>+IF(X40&lt;&gt;0,+(Y40/X40)*100,0)</f>
        <v>-55.159321500898031</v>
      </c>
      <c r="AA40" s="47">
        <f t="shared" si="4"/>
        <v>-16145676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</v>
      </c>
      <c r="D7" s="18"/>
      <c r="E7" s="19">
        <v>5492541</v>
      </c>
      <c r="F7" s="20">
        <v>5266906</v>
      </c>
      <c r="G7" s="20">
        <v>466846</v>
      </c>
      <c r="H7" s="20">
        <v>460866</v>
      </c>
      <c r="I7" s="20">
        <v>537440</v>
      </c>
      <c r="J7" s="20">
        <v>1465152</v>
      </c>
      <c r="K7" s="20">
        <v>444061</v>
      </c>
      <c r="L7" s="20">
        <v>475700</v>
      </c>
      <c r="M7" s="20">
        <v>396420</v>
      </c>
      <c r="N7" s="20">
        <v>1316181</v>
      </c>
      <c r="O7" s="20">
        <v>515716</v>
      </c>
      <c r="P7" s="20">
        <v>425563</v>
      </c>
      <c r="Q7" s="20">
        <v>509378</v>
      </c>
      <c r="R7" s="20">
        <v>1450657</v>
      </c>
      <c r="S7" s="20"/>
      <c r="T7" s="20"/>
      <c r="U7" s="20"/>
      <c r="V7" s="20"/>
      <c r="W7" s="20">
        <v>4231990</v>
      </c>
      <c r="X7" s="20">
        <v>4029142</v>
      </c>
      <c r="Y7" s="20">
        <v>202848</v>
      </c>
      <c r="Z7" s="21">
        <v>5.0345209972743579</v>
      </c>
      <c r="AA7" s="22">
        <v>5266906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-2476427</v>
      </c>
      <c r="F14" s="20">
        <v>-1720128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-1557004</v>
      </c>
      <c r="Y14" s="20">
        <v>1557004</v>
      </c>
      <c r="Z14" s="21">
        <v>-100</v>
      </c>
      <c r="AA14" s="22">
        <v>-1720128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</v>
      </c>
      <c r="D17" s="26">
        <f>SUM(D6:D16)</f>
        <v>0</v>
      </c>
      <c r="E17" s="27">
        <f t="shared" si="0"/>
        <v>3016114</v>
      </c>
      <c r="F17" s="28">
        <f t="shared" si="0"/>
        <v>3546778</v>
      </c>
      <c r="G17" s="28">
        <f t="shared" si="0"/>
        <v>466846</v>
      </c>
      <c r="H17" s="28">
        <f t="shared" si="0"/>
        <v>460866</v>
      </c>
      <c r="I17" s="28">
        <f t="shared" si="0"/>
        <v>537440</v>
      </c>
      <c r="J17" s="28">
        <f t="shared" si="0"/>
        <v>1465152</v>
      </c>
      <c r="K17" s="28">
        <f t="shared" si="0"/>
        <v>444061</v>
      </c>
      <c r="L17" s="28">
        <f t="shared" si="0"/>
        <v>475700</v>
      </c>
      <c r="M17" s="28">
        <f t="shared" si="0"/>
        <v>396420</v>
      </c>
      <c r="N17" s="28">
        <f t="shared" si="0"/>
        <v>1316181</v>
      </c>
      <c r="O17" s="28">
        <f t="shared" si="0"/>
        <v>515716</v>
      </c>
      <c r="P17" s="28">
        <f t="shared" si="0"/>
        <v>425563</v>
      </c>
      <c r="Q17" s="28">
        <f t="shared" si="0"/>
        <v>509378</v>
      </c>
      <c r="R17" s="28">
        <f t="shared" si="0"/>
        <v>1450657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4231990</v>
      </c>
      <c r="X17" s="28">
        <f t="shared" si="0"/>
        <v>2472138</v>
      </c>
      <c r="Y17" s="28">
        <f t="shared" si="0"/>
        <v>1759852</v>
      </c>
      <c r="Z17" s="29">
        <f>+IF(X17&lt;&gt;0,+(Y17/X17)*100,0)</f>
        <v>71.187449891551353</v>
      </c>
      <c r="AA17" s="30">
        <f>SUM(AA6:AA16)</f>
        <v>3546778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-478592</v>
      </c>
      <c r="D26" s="18"/>
      <c r="E26" s="19">
        <v>-1138000</v>
      </c>
      <c r="F26" s="20">
        <v>-2254852</v>
      </c>
      <c r="G26" s="20">
        <v>-565717</v>
      </c>
      <c r="H26" s="20">
        <v>-238172</v>
      </c>
      <c r="I26" s="20"/>
      <c r="J26" s="20">
        <v>-803889</v>
      </c>
      <c r="K26" s="20"/>
      <c r="L26" s="20">
        <v>-550517</v>
      </c>
      <c r="M26" s="20">
        <v>-682060</v>
      </c>
      <c r="N26" s="20">
        <v>-1232577</v>
      </c>
      <c r="O26" s="20"/>
      <c r="P26" s="20"/>
      <c r="Q26" s="20">
        <v>-193214</v>
      </c>
      <c r="R26" s="20">
        <v>-193214</v>
      </c>
      <c r="S26" s="20"/>
      <c r="T26" s="20"/>
      <c r="U26" s="20"/>
      <c r="V26" s="20"/>
      <c r="W26" s="20">
        <v>-2229680</v>
      </c>
      <c r="X26" s="20">
        <v>-1598071</v>
      </c>
      <c r="Y26" s="20">
        <v>-631609</v>
      </c>
      <c r="Z26" s="21">
        <v>39.523212673279225</v>
      </c>
      <c r="AA26" s="22">
        <v>-2254852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-478592</v>
      </c>
      <c r="D27" s="26">
        <f>SUM(D21:D26)</f>
        <v>0</v>
      </c>
      <c r="E27" s="27">
        <f t="shared" si="1"/>
        <v>-1138000</v>
      </c>
      <c r="F27" s="28">
        <f t="shared" si="1"/>
        <v>-2254852</v>
      </c>
      <c r="G27" s="28">
        <f t="shared" si="1"/>
        <v>-565717</v>
      </c>
      <c r="H27" s="28">
        <f t="shared" si="1"/>
        <v>-238172</v>
      </c>
      <c r="I27" s="28">
        <f t="shared" si="1"/>
        <v>0</v>
      </c>
      <c r="J27" s="28">
        <f t="shared" si="1"/>
        <v>-803889</v>
      </c>
      <c r="K27" s="28">
        <f t="shared" si="1"/>
        <v>0</v>
      </c>
      <c r="L27" s="28">
        <f t="shared" si="1"/>
        <v>-550517</v>
      </c>
      <c r="M27" s="28">
        <f t="shared" si="1"/>
        <v>-682060</v>
      </c>
      <c r="N27" s="28">
        <f t="shared" si="1"/>
        <v>-1232577</v>
      </c>
      <c r="O27" s="28">
        <f t="shared" si="1"/>
        <v>0</v>
      </c>
      <c r="P27" s="28">
        <f t="shared" si="1"/>
        <v>0</v>
      </c>
      <c r="Q27" s="28">
        <f t="shared" si="1"/>
        <v>-193214</v>
      </c>
      <c r="R27" s="28">
        <f t="shared" si="1"/>
        <v>-193214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-2229680</v>
      </c>
      <c r="X27" s="28">
        <f t="shared" si="1"/>
        <v>-1598071</v>
      </c>
      <c r="Y27" s="28">
        <f t="shared" si="1"/>
        <v>-631609</v>
      </c>
      <c r="Z27" s="29">
        <f>+IF(X27&lt;&gt;0,+(Y27/X27)*100,0)</f>
        <v>39.523212673279225</v>
      </c>
      <c r="AA27" s="30">
        <f>SUM(AA21:AA26)</f>
        <v>-2254852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-478362</v>
      </c>
      <c r="D38" s="32">
        <f>+D17+D27+D36</f>
        <v>0</v>
      </c>
      <c r="E38" s="33">
        <f t="shared" si="3"/>
        <v>1878114</v>
      </c>
      <c r="F38" s="2">
        <f t="shared" si="3"/>
        <v>1291926</v>
      </c>
      <c r="G38" s="2">
        <f t="shared" si="3"/>
        <v>-98871</v>
      </c>
      <c r="H38" s="2">
        <f t="shared" si="3"/>
        <v>222694</v>
      </c>
      <c r="I38" s="2">
        <f t="shared" si="3"/>
        <v>537440</v>
      </c>
      <c r="J38" s="2">
        <f t="shared" si="3"/>
        <v>661263</v>
      </c>
      <c r="K38" s="2">
        <f t="shared" si="3"/>
        <v>444061</v>
      </c>
      <c r="L38" s="2">
        <f t="shared" si="3"/>
        <v>-74817</v>
      </c>
      <c r="M38" s="2">
        <f t="shared" si="3"/>
        <v>-285640</v>
      </c>
      <c r="N38" s="2">
        <f t="shared" si="3"/>
        <v>83604</v>
      </c>
      <c r="O38" s="2">
        <f t="shared" si="3"/>
        <v>515716</v>
      </c>
      <c r="P38" s="2">
        <f t="shared" si="3"/>
        <v>425563</v>
      </c>
      <c r="Q38" s="2">
        <f t="shared" si="3"/>
        <v>316164</v>
      </c>
      <c r="R38" s="2">
        <f t="shared" si="3"/>
        <v>1257443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2002310</v>
      </c>
      <c r="X38" s="2">
        <f t="shared" si="3"/>
        <v>874067</v>
      </c>
      <c r="Y38" s="2">
        <f t="shared" si="3"/>
        <v>1128243</v>
      </c>
      <c r="Z38" s="34">
        <f>+IF(X38&lt;&gt;0,+(Y38/X38)*100,0)</f>
        <v>129.07969297548127</v>
      </c>
      <c r="AA38" s="35">
        <f>+AA17+AA27+AA36</f>
        <v>1291926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-98871</v>
      </c>
      <c r="I39" s="2">
        <f>+H40+I60</f>
        <v>123823</v>
      </c>
      <c r="J39" s="2">
        <f>+G39</f>
        <v>0</v>
      </c>
      <c r="K39" s="2">
        <f>+I40+K60</f>
        <v>661263</v>
      </c>
      <c r="L39" s="2">
        <f>+K40+L60</f>
        <v>1105324</v>
      </c>
      <c r="M39" s="2">
        <f>+L40+M60</f>
        <v>1030507</v>
      </c>
      <c r="N39" s="2">
        <f>+K39</f>
        <v>661263</v>
      </c>
      <c r="O39" s="2">
        <f>+M40+O60</f>
        <v>744867</v>
      </c>
      <c r="P39" s="2">
        <f>+O40+P60</f>
        <v>1260583</v>
      </c>
      <c r="Q39" s="2">
        <f>+P40+Q60</f>
        <v>1686146</v>
      </c>
      <c r="R39" s="2">
        <f>+O39</f>
        <v>744867</v>
      </c>
      <c r="S39" s="2">
        <f>+Q40+S60</f>
        <v>2002310</v>
      </c>
      <c r="T39" s="2">
        <f>+S40+T60</f>
        <v>2002310</v>
      </c>
      <c r="U39" s="2">
        <f>+T40+U60</f>
        <v>2002310</v>
      </c>
      <c r="V39" s="2">
        <f>+S39</f>
        <v>2002310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-478362</v>
      </c>
      <c r="D40" s="43">
        <f t="shared" ref="D40:AA40" si="4">+D38+D39</f>
        <v>0</v>
      </c>
      <c r="E40" s="44">
        <f t="shared" si="4"/>
        <v>1878114</v>
      </c>
      <c r="F40" s="45">
        <f t="shared" si="4"/>
        <v>1291926</v>
      </c>
      <c r="G40" s="45">
        <f t="shared" si="4"/>
        <v>-98871</v>
      </c>
      <c r="H40" s="45">
        <f t="shared" si="4"/>
        <v>123823</v>
      </c>
      <c r="I40" s="45">
        <f t="shared" si="4"/>
        <v>661263</v>
      </c>
      <c r="J40" s="45">
        <f>+I40</f>
        <v>661263</v>
      </c>
      <c r="K40" s="45">
        <f t="shared" si="4"/>
        <v>1105324</v>
      </c>
      <c r="L40" s="45">
        <f t="shared" si="4"/>
        <v>1030507</v>
      </c>
      <c r="M40" s="45">
        <f t="shared" si="4"/>
        <v>744867</v>
      </c>
      <c r="N40" s="45">
        <f>+M40</f>
        <v>744867</v>
      </c>
      <c r="O40" s="45">
        <f t="shared" si="4"/>
        <v>1260583</v>
      </c>
      <c r="P40" s="45">
        <f t="shared" si="4"/>
        <v>1686146</v>
      </c>
      <c r="Q40" s="45">
        <f t="shared" si="4"/>
        <v>2002310</v>
      </c>
      <c r="R40" s="45">
        <f>+Q40</f>
        <v>2002310</v>
      </c>
      <c r="S40" s="45">
        <f t="shared" si="4"/>
        <v>2002310</v>
      </c>
      <c r="T40" s="45">
        <f t="shared" si="4"/>
        <v>2002310</v>
      </c>
      <c r="U40" s="45">
        <f t="shared" si="4"/>
        <v>2002310</v>
      </c>
      <c r="V40" s="45">
        <f>+U40</f>
        <v>2002310</v>
      </c>
      <c r="W40" s="45">
        <f>+V40</f>
        <v>2002310</v>
      </c>
      <c r="X40" s="45">
        <f t="shared" si="4"/>
        <v>874067</v>
      </c>
      <c r="Y40" s="45">
        <f t="shared" si="4"/>
        <v>1128243</v>
      </c>
      <c r="Z40" s="46">
        <f>+IF(X40&lt;&gt;0,+(Y40/X40)*100,0)</f>
        <v>129.07969297548127</v>
      </c>
      <c r="AA40" s="47">
        <f t="shared" si="4"/>
        <v>1291926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9BD512-7802-41F5-A838-DC611273C61B}"/>
</file>

<file path=customXml/itemProps2.xml><?xml version="1.0" encoding="utf-8"?>
<ds:datastoreItem xmlns:ds="http://schemas.openxmlformats.org/officeDocument/2006/customXml" ds:itemID="{F836DECF-9519-464A-BC7B-6438295E55D6}"/>
</file>

<file path=customXml/itemProps3.xml><?xml version="1.0" encoding="utf-8"?>
<ds:datastoreItem xmlns:ds="http://schemas.openxmlformats.org/officeDocument/2006/customXml" ds:itemID="{E3612ADB-A48B-4421-9A1E-9C1FF8878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2024-05-23T12:22:11Z</dcterms:created>
  <dcterms:modified xsi:type="dcterms:W3CDTF">2024-05-23T12:34:45Z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